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140" tabRatio="814"/>
  </bookViews>
  <sheets>
    <sheet name="Ш-Голицыно" sheetId="4" r:id="rId1"/>
  </sheets>
  <definedNames>
    <definedName name="_xlnm._FilterDatabase" localSheetId="0" hidden="1">'Ш-Голицыно'!$F$1:$F$292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4" l="1"/>
  <c r="F90" i="4"/>
  <c r="F91" i="4"/>
  <c r="F92" i="4"/>
  <c r="F95" i="4"/>
  <c r="F96" i="4"/>
  <c r="F97" i="4"/>
  <c r="F100" i="4"/>
  <c r="F101" i="4"/>
  <c r="F104" i="4"/>
  <c r="F105" i="4"/>
  <c r="F107" i="4"/>
  <c r="F108" i="4"/>
  <c r="F109" i="4"/>
  <c r="F120" i="4"/>
  <c r="F121" i="4"/>
  <c r="F122" i="4"/>
  <c r="F123" i="4"/>
  <c r="F128" i="4"/>
  <c r="F129" i="4"/>
  <c r="F130" i="4"/>
  <c r="F131" i="4"/>
  <c r="F144" i="4"/>
  <c r="F148" i="4"/>
  <c r="F149" i="4"/>
  <c r="F150" i="4"/>
  <c r="F155" i="4"/>
  <c r="F156" i="4"/>
  <c r="F157" i="4"/>
  <c r="F159" i="4"/>
  <c r="F160" i="4"/>
  <c r="F161" i="4"/>
  <c r="F176" i="4"/>
  <c r="F177" i="4"/>
  <c r="F178" i="4"/>
  <c r="F179" i="4"/>
  <c r="F196" i="4"/>
  <c r="F197" i="4"/>
  <c r="F198" i="4"/>
  <c r="F199" i="4"/>
  <c r="F207" i="4"/>
  <c r="F208" i="4"/>
  <c r="F209" i="4"/>
  <c r="F211" i="4"/>
  <c r="F212" i="4"/>
  <c r="F213" i="4"/>
  <c r="F218" i="4"/>
  <c r="F219" i="4"/>
  <c r="F220" i="4"/>
  <c r="F228" i="4"/>
  <c r="F229" i="4"/>
  <c r="F230" i="4"/>
  <c r="F232" i="4"/>
  <c r="F233" i="4"/>
  <c r="F234" i="4"/>
  <c r="F236" i="4"/>
  <c r="F237" i="4"/>
  <c r="F238" i="4"/>
  <c r="F243" i="4"/>
  <c r="F244" i="4"/>
  <c r="F245" i="4"/>
  <c r="F247" i="4"/>
  <c r="F248" i="4"/>
  <c r="F249" i="4"/>
  <c r="F251" i="4"/>
  <c r="F252" i="4"/>
  <c r="F253" i="4"/>
  <c r="F254" i="4"/>
  <c r="F262" i="4"/>
  <c r="F263" i="4"/>
  <c r="F264" i="4"/>
  <c r="F265" i="4"/>
  <c r="F87" i="4"/>
  <c r="F12" i="4"/>
  <c r="F13" i="4"/>
  <c r="F14" i="4"/>
  <c r="F15" i="4"/>
  <c r="F16" i="4"/>
  <c r="F26" i="4"/>
  <c r="F27" i="4"/>
  <c r="F28" i="4"/>
  <c r="F29" i="4"/>
  <c r="F32" i="4"/>
  <c r="F33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6" i="4"/>
  <c r="F77" i="4"/>
  <c r="F78" i="4"/>
  <c r="F79" i="4"/>
  <c r="F10" i="4"/>
</calcChain>
</file>

<file path=xl/sharedStrings.xml><?xml version="1.0" encoding="utf-8"?>
<sst xmlns="http://schemas.openxmlformats.org/spreadsheetml/2006/main" count="686" uniqueCount="434">
  <si>
    <t xml:space="preserve">                                 1. Доходы бюджета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</si>
  <si>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</si>
  <si>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</si>
  <si>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</si>
  <si>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</si>
  <si>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</si>
  <si>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</si>
  <si>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</si>
  <si>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</si>
  <si>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</si>
  <si>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</si>
  <si>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</si>
  <si>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</si>
  <si>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</si>
  <si>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</si>
  <si>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</si>
  <si>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</si>
  <si>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</si>
  <si>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</si>
  <si>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</si>
  <si>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</si>
  <si>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</si>
  <si>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</si>
  <si>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</si>
  <si>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</si>
  <si>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</si>
  <si>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</si>
  <si>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</si>
  <si>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</si>
  <si>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</si>
  <si>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</si>
  <si>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</si>
  <si>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</si>
  <si>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</si>
  <si>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</si>
  <si>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</si>
  <si>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</si>
  <si>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</si>
  <si>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</si>
  <si>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</si>
  <si>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</si>
  <si>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</si>
  <si>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</si>
  <si>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</si>
  <si>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</si>
  <si>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</si>
  <si>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</si>
  <si>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</si>
  <si>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</si>
  <si>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</si>
  <si>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</si>
  <si>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</si>
  <si>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</si>
  <si>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</si>
  <si>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</si>
  <si>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</si>
  <si>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236 1 00 00000 00 0000 000</t>
  </si>
  <si>
    <t xml:space="preserve">  ГОСУДАРСТВЕННАЯ ПОШЛИНА</t>
  </si>
  <si>
    <t>236 1 08 00000 00 0000 000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</si>
  <si>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</si>
  <si>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236 1 08 04000 01 0000 110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</si>
  <si>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</si>
  <si>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236 1 08 04020 01 0000 110</t>
  </si>
  <si>
    <t xml:space="preserve">  Государственная пошлина за совершение нотариальных действий нотариусами должностными лицами органов местного самоуправления, уполномоченными в соответствии с законодательными актами РФ</t>
  </si>
  <si>
    <t>236 1 08 04020 01 1000 110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</si>
  <si>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</si>
  <si>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236 1 11 00000 00 0000 000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</si>
  <si>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</si>
  <si>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236 1 11 05000 00 0000 120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</si>
  <si>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</si>
  <si>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236 1 11 05070 00 0000 120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</si>
  <si>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</si>
  <si>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236 1 11 05075 10 0000 120</t>
  </si>
  <si>
    <t xml:space="preserve">  БЕЗВОЗМЕЗДНЫЕ ПОСТУПЛЕНИЯ</t>
  </si>
  <si>
    <t>236 2 00 00000 00 0000 000</t>
  </si>
  <si>
    <t xml:space="preserve">  БЕЗВОЗМЕЗДНЫЕ ПОСТУПЛЕНИЯ ОТ ДРУГИХ БЮДЖЕТОВ БЮДЖЕТНОЙ СИСТЕМЫ РОССИЙСКОЙ ФЕДЕРАЦИИ</t>
  </si>
  <si>
    <t>236 2 02 00000 00 0000 000</t>
  </si>
  <si>
    <t xml:space="preserve">  Дотации бюджетам бюджетной системы Российской Федерации</t>
  </si>
  <si>
    <t>236 2 02 10000 00 0000 150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</si>
  <si>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</si>
  <si>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236 2 02 16001 00 0000 150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</si>
  <si>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</si>
  <si>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236 2 02 16001 10 0000 150</t>
  </si>
  <si>
    <t xml:space="preserve">  Субсидии бюджетам бюджетной системы Российской Федерации (межбюджетные субсидии)</t>
  </si>
  <si>
    <t>236 2 02 20000 00 0000 150</t>
  </si>
  <si>
    <t xml:space="preserve">  Прочие субсидии</t>
  </si>
  <si>
    <t>236 2 02 29999 00 0000 150</t>
  </si>
  <si>
    <t xml:space="preserve">  Прочие субсидии бюджетам сельских поселений</t>
  </si>
  <si>
    <t>236 2 02 29999 10 0000 150</t>
  </si>
  <si>
    <t>236 2 02 29999 10 0118 150</t>
  </si>
  <si>
    <t xml:space="preserve">  Субвенции бюджетам бюджетной системы Российской Федерации</t>
  </si>
  <si>
    <t>236 2 02 30000 00 0000 150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</si>
  <si>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</si>
  <si>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236 2 02 35118 00 0000 150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</si>
  <si>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</si>
  <si>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236 2 02 35118 10 0000 150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</si>
  <si>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</si>
  <si>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</si>
  <si>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</si>
  <si>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местной администрации (исполнительно - распорядительного органа муниципального образования)</t>
  </si>
  <si>
    <t>236 0104 91 3 00 02100 000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</si>
  <si>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</si>
  <si>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236 0104 91 3 00 02100 100</t>
  </si>
  <si>
    <t xml:space="preserve">  Расходы на выплаты персоналу государственных (муниципальных) органов</t>
  </si>
  <si>
    <t>236 0104 91 3 00 02100 120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</si>
  <si>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</si>
  <si>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</si>
  <si>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Расходы на обеспечение функций центрального аппарата</t>
  </si>
  <si>
    <t>236 0104 91 3 00 02200 000</t>
  </si>
  <si>
    <t>236 0104 91 3 00 02200 100</t>
  </si>
  <si>
    <t>236 0104 91 3 00 02200 120</t>
  </si>
  <si>
    <t>236 0104 91 3 00 02200 121</t>
  </si>
  <si>
    <t>236 0104 91 3 00 02200 129</t>
  </si>
  <si>
    <t xml:space="preserve">  Закупка товаров, работ и услуг для обеспечения государственных (муниципальных) нужд</t>
  </si>
  <si>
    <t>236 0104 91 3 00 02200 200</t>
  </si>
  <si>
    <t xml:space="preserve">  Иные закупки товаров, работ и услуг для обеспечения государственных (муниципальных) нужд</t>
  </si>
  <si>
    <t>236 0104 91 3 00 02200 240</t>
  </si>
  <si>
    <t xml:space="preserve">  Прочая закупка товаров, работ и услуг</t>
  </si>
  <si>
    <t>236 0104 91 3 00 02200 244</t>
  </si>
  <si>
    <t xml:space="preserve">  Закупка энергетических ресурсов</t>
  </si>
  <si>
    <t>236 0104 91 3 00 02200 247</t>
  </si>
  <si>
    <t xml:space="preserve">  Иные бюджетные ассигнования</t>
  </si>
  <si>
    <t>236 0104 91 3 00 02200 800</t>
  </si>
  <si>
    <t xml:space="preserve">  Уплата налогов, сборов и иных платежей</t>
  </si>
  <si>
    <t>236 0104 91 3 00 02200 850</t>
  </si>
  <si>
    <t xml:space="preserve">  Уплата иных платежей</t>
  </si>
  <si>
    <t>236 0104 91 3 00 02200 853</t>
  </si>
  <si>
    <t>236 0104 91 3 00 06100 000</t>
  </si>
  <si>
    <t>236 0104 91 3 00 06100 800</t>
  </si>
  <si>
    <t>236 0104 91 3 00 06100 850</t>
  </si>
  <si>
    <t xml:space="preserve">  Уплата налога на имущество организаций и земельного налога</t>
  </si>
  <si>
    <t>236 0104 91 3 00 06100 851</t>
  </si>
  <si>
    <t xml:space="preserve">  Уплата прочих налогов, сборов</t>
  </si>
  <si>
    <t>236 0104 91 3 00 06100 852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</si>
  <si>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</si>
  <si>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236 0106 98 2 00 93000 000</t>
  </si>
  <si>
    <t xml:space="preserve">  Межбюджетные трансферты</t>
  </si>
  <si>
    <t>236 0106 98 2 00 93000 500</t>
  </si>
  <si>
    <t xml:space="preserve">  Иные межбюджетные трансферты</t>
  </si>
  <si>
    <t>236 0106 98 2 00 93000 540</t>
  </si>
  <si>
    <t xml:space="preserve">  Средства резервных фондов местных администраций</t>
  </si>
  <si>
    <t>236 0111 99 9 00 99900 000</t>
  </si>
  <si>
    <t>236 0111 99 9 00 99900 800</t>
  </si>
  <si>
    <t xml:space="preserve">  Резервные средства</t>
  </si>
  <si>
    <t>236 0111 99 9 00 99900 870</t>
  </si>
  <si>
    <t xml:space="preserve">  Расходы на оплату членских взносов в ассоциации</t>
  </si>
  <si>
    <t>236 0113 91 4 00 08200 000</t>
  </si>
  <si>
    <t>236 0113 91 4 00 08200 800</t>
  </si>
  <si>
    <t>236 0113 91 4 00 08200 850</t>
  </si>
  <si>
    <t>236 0113 91 4 00 08200 853</t>
  </si>
  <si>
    <t xml:space="preserve">  Оценка недвижимости, признание прав и регулирование отношений по муниципальной собственности</t>
  </si>
  <si>
    <t>236 0113 94 0 00 06600 000</t>
  </si>
  <si>
    <t>236 0113 94 0 00 06600 200</t>
  </si>
  <si>
    <t>236 0113 94 0 00 06600 240</t>
  </si>
  <si>
    <t>236 0203 90 1 00 51180 000</t>
  </si>
  <si>
    <t>236 0203 90 1 00 51180 100</t>
  </si>
  <si>
    <t>236 0203 90 1 00 51180 120</t>
  </si>
  <si>
    <t>236 0203 90 1 00 51180 121</t>
  </si>
  <si>
    <t>236 0203 90 1 00 51180 129</t>
  </si>
  <si>
    <t>236 0203 90 1 00 51180 200</t>
  </si>
  <si>
    <t>236 0203 90 1 00 51180 240</t>
  </si>
  <si>
    <t xml:space="preserve">  Организация работы по информированию населения: выпуск буклетов и информационных листовок по вопросам профилактики правонарушений</t>
  </si>
  <si>
    <t>236 0314 7Б 0 02 0П450 000</t>
  </si>
  <si>
    <t>236 0314 7Б 0 02 0П450 200</t>
  </si>
  <si>
    <t>236 0314 7Б 0 02 0П450 240</t>
  </si>
  <si>
    <t xml:space="preserve">  Летнее содержание</t>
  </si>
  <si>
    <t xml:space="preserve">  Проведение ежегодных конкурсов среди субъектов малого и среднего предпринимательства и освещение проводимых мероприятий с целью создания благоприятного общественного климата</t>
  </si>
  <si>
    <t>236 0412 85 0 02 0Э030 000</t>
  </si>
  <si>
    <t>236 0412 85 0 02 0Э030 200</t>
  </si>
  <si>
    <t>236 0412 85 0 02 0Э030 240</t>
  </si>
  <si>
    <t xml:space="preserve">  Мероприятия по землеустройству и землепользованию</t>
  </si>
  <si>
    <t>236 0412 94 0 00 06700 000</t>
  </si>
  <si>
    <t>236 0412 94 0 00 06700 200</t>
  </si>
  <si>
    <t>236 0412 94 0 00 06700 240</t>
  </si>
  <si>
    <t xml:space="preserve">  Приобретение, посадка цветочной рассады</t>
  </si>
  <si>
    <t>236 0503 83 0 01 0Б010 000</t>
  </si>
  <si>
    <t>236 0503 83 0 01 0Б010 200</t>
  </si>
  <si>
    <t>236 0503 83 0 01 0Б010 240</t>
  </si>
  <si>
    <t>236 0503 83 0 01 0Б010 244</t>
  </si>
  <si>
    <t xml:space="preserve">  Удаление, спил сухостойных и аварийных  деревьев</t>
  </si>
  <si>
    <t xml:space="preserve">  Ликвидация несанкционированных свалок</t>
  </si>
  <si>
    <t>236 0503 83 0 04 0Б030 000</t>
  </si>
  <si>
    <t>236 0503 83 0 04 0Б030 200</t>
  </si>
  <si>
    <t>236 0503 83 0 04 0Б030 240</t>
  </si>
  <si>
    <t xml:space="preserve">  Уборка и содержание территорий  кладбищ</t>
  </si>
  <si>
    <t>236 0503 83 0 05 0Б050 000</t>
  </si>
  <si>
    <t>236 0503 83 0 05 0Б050 200</t>
  </si>
  <si>
    <t>236 0503 83 0 05 0Б050 240</t>
  </si>
  <si>
    <t xml:space="preserve">  Дератизация территории кладбищ</t>
  </si>
  <si>
    <t>236 0503 83 0 05 0Б360 000</t>
  </si>
  <si>
    <t>236 0503 83 0 05 0Б360 200</t>
  </si>
  <si>
    <t>236 0503 83 0 05 0Б360 240</t>
  </si>
  <si>
    <t>236 0503 83 0 05 0Б360 244</t>
  </si>
  <si>
    <t xml:space="preserve">  Уборка, содержание территории муниципального образования</t>
  </si>
  <si>
    <t>236 0503 83 0 07 0Б070 000</t>
  </si>
  <si>
    <t>236 0503 83 0 07 0Б070 200</t>
  </si>
  <si>
    <t>236 0503 83 0 07 0Б070 240</t>
  </si>
  <si>
    <t xml:space="preserve">  Поставка электроэнергии для работы уличного освещения</t>
  </si>
  <si>
    <t>236 0503 83 0 11 0Б130 000</t>
  </si>
  <si>
    <t>236 0503 83 0 11 0Б130 200</t>
  </si>
  <si>
    <t>236 0503 83 0 11 0Б130 240</t>
  </si>
  <si>
    <t>236 0503 83 0 11 0Б130 247</t>
  </si>
  <si>
    <t xml:space="preserve">  Окашивание территории населенных пунктов (окос пустырей)</t>
  </si>
  <si>
    <t>236 0503 83 0 16 0Б180 000</t>
  </si>
  <si>
    <t>236 0503 83 0 16 0Б180 200</t>
  </si>
  <si>
    <t>236 0503 83 0 16 0Б180 240</t>
  </si>
  <si>
    <t xml:space="preserve">  Ремонт, содержание и обслуживание наружных сетей уличного освещения территории поселения</t>
  </si>
  <si>
    <t>236 0503 83 0 17 0Б310 000</t>
  </si>
  <si>
    <t>236 0503 83 0 17 0Б310 200</t>
  </si>
  <si>
    <t>236 0503 83 0 17 0Б310 240</t>
  </si>
  <si>
    <t xml:space="preserve">  Ремонт и содержание стелл, мемориалов,  обелисков и памятников и благоустройство прилегающей к ним территории</t>
  </si>
  <si>
    <t>236 0503 83 0 21 0Б250 000</t>
  </si>
  <si>
    <t>236 0503 83 0 21 0Б250 200</t>
  </si>
  <si>
    <t>236 0503 83 0 21 0Б250 240</t>
  </si>
  <si>
    <t>236 0503 83 0 21 0Б250 244</t>
  </si>
  <si>
    <t xml:space="preserve">  Прочие мероприятия по благоустройству</t>
  </si>
  <si>
    <t>236 0503 83 0 25 0Б510 000</t>
  </si>
  <si>
    <t>236 0503 83 0 25 0Б510 200</t>
  </si>
  <si>
    <t>236 0503 83 0 25 0Б510 240</t>
  </si>
  <si>
    <t xml:space="preserve">  Подготовка и проведение праздничных мероприятий: День Победы в Великой Отечественной Войне; День Памяти вывода войск из Афганистана</t>
  </si>
  <si>
    <t>236 0707 7A 0 01 0П390 000</t>
  </si>
  <si>
    <t>236 0707 7A 0 01 0П390 200</t>
  </si>
  <si>
    <t>236 0707 7A 0 01 0П390 240</t>
  </si>
  <si>
    <t xml:space="preserve">  Доплаты к пенсиям муниципальных служащих</t>
  </si>
  <si>
    <t>236 1001 96 1 00 07100 000</t>
  </si>
  <si>
    <t xml:space="preserve">  Социальное обеспечение и иные выплаты населению</t>
  </si>
  <si>
    <t>236 1001 96 1 00 07100 300</t>
  </si>
  <si>
    <t xml:space="preserve">  Публичные нормативные социальные выплаты гражданам</t>
  </si>
  <si>
    <t>236 1001 96 1 00 07100 310</t>
  </si>
  <si>
    <t xml:space="preserve">  Иные пенсии, социальные доплаты к пенсиям</t>
  </si>
  <si>
    <t>236 1001 96 1 00 07100 312</t>
  </si>
  <si>
    <t>Результат исполнения бюджета (дефицит / профицит)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</si>
  <si>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</si>
  <si>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</si>
  <si>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</si>
  <si>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</si>
  <si>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</si>
  <si>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</si>
  <si>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</si>
  <si>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</si>
  <si>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</si>
  <si>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 xml:space="preserve">  Увеличение остатков средств бюджетов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</si>
  <si>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</si>
  <si>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</si>
  <si>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</si>
  <si>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</si>
  <si>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</si>
  <si>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</si>
  <si>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</si>
  <si>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</si>
  <si>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</si>
  <si>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</si>
  <si>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</si>
  <si>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</si>
  <si>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</si>
  <si>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</si>
  <si>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</si>
  <si>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(рублей)</t>
  </si>
  <si>
    <t>182 1 01 02010 01 0000 110</t>
  </si>
  <si>
    <t>182 1 01 02030 01 0000 110</t>
  </si>
  <si>
    <t>182 1 03 00000 00 0000 000</t>
  </si>
  <si>
    <t>182 1 03 02000 01 0000 110</t>
  </si>
  <si>
    <t>182 1 03 02230 01 0000 110</t>
  </si>
  <si>
    <t>182 1 03 02231 01 0000 110</t>
  </si>
  <si>
    <t>182 1 03 02240 01 0000 110</t>
  </si>
  <si>
    <t>182 1 03 02241 01 0000 110</t>
  </si>
  <si>
    <t>182 1 03 02250 01 0000 110</t>
  </si>
  <si>
    <t>182 1 03 02251 01 0000 110</t>
  </si>
  <si>
    <t>182 1 03 02260 01 0000 110</t>
  </si>
  <si>
    <t>182 1 03 02261 01 0000 110</t>
  </si>
  <si>
    <t>236 0104 00 0 00 00000 000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</si>
  <si>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</si>
  <si>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236 0106 00 0 00 00000 000</t>
  </si>
  <si>
    <t xml:space="preserve">  Резервные фонды</t>
  </si>
  <si>
    <t>236 0111 00 0 00 00000 000</t>
  </si>
  <si>
    <t xml:space="preserve">  Другие общегосударственные вопросы</t>
  </si>
  <si>
    <t>236 0113 00 0 00 00000 000</t>
  </si>
  <si>
    <t xml:space="preserve">  Мобилизационная и вневойсковая подготовка</t>
  </si>
  <si>
    <t>236 0203 00 0 00 00000 000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</si>
  <si>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</si>
  <si>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236 0310 00 0 00 00000 000</t>
  </si>
  <si>
    <t xml:space="preserve">  Другие вопросы в области национальной безопасности и правоохранительной деятельности</t>
  </si>
  <si>
    <t>236 0314 00 0 00 00000 000</t>
  </si>
  <si>
    <t xml:space="preserve">  Дорожное хозяйство (дорожные фонды)</t>
  </si>
  <si>
    <t>236 0409 00 0 00 00000 000</t>
  </si>
  <si>
    <t xml:space="preserve">  Зимнее содержание</t>
  </si>
  <si>
    <t xml:space="preserve">  Другие вопросы в области национальной экономики</t>
  </si>
  <si>
    <t>236 0412 00 0 00 00000 000</t>
  </si>
  <si>
    <t xml:space="preserve">  Коммунальное хозяйство</t>
  </si>
  <si>
    <t>236 0502 00 0 00 00000 000</t>
  </si>
  <si>
    <t xml:space="preserve">  Благоустройство</t>
  </si>
  <si>
    <t>236 0503 00 0 00 00000 000</t>
  </si>
  <si>
    <t>236 0503 83 0 25 0Б510 244</t>
  </si>
  <si>
    <t xml:space="preserve">  Молодежная политика</t>
  </si>
  <si>
    <t>236 0707 00 0 00 00000 000</t>
  </si>
  <si>
    <t xml:space="preserve">  Подготовка и проведение акции "Бессмертный Полк</t>
  </si>
  <si>
    <t>236 0707 7A 0 02 0П410 000</t>
  </si>
  <si>
    <t>236 0707 7A 0 02 0П410 200</t>
  </si>
  <si>
    <t>236 0707 7A 0 02 0П410 240</t>
  </si>
  <si>
    <t xml:space="preserve">  Проведение акции "Свеча Памяти"</t>
  </si>
  <si>
    <t>236 0707 7A 0 03 0П420 000</t>
  </si>
  <si>
    <t>236 0707 7A 0 03 0П420 200</t>
  </si>
  <si>
    <t>236 0707 7A 0 03 0П420 240</t>
  </si>
  <si>
    <t xml:space="preserve">  Пенсионное обеспечение</t>
  </si>
  <si>
    <t>236 1001 00 0 00 00000 000</t>
  </si>
  <si>
    <t xml:space="preserve">  Изменение остатков средств на счетах по учету средств бюджетов</t>
  </si>
  <si>
    <t>3</t>
  </si>
  <si>
    <t xml:space="preserve">  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</si>
  <si>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</si>
  <si>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</si>
  <si>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</si>
  <si>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</si>
  <si>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</si>
  <si>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Уплата  налога на имущество и транспортного налога органами местного самоуправления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</si>
  <si>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</si>
  <si>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 xml:space="preserve">  Изготовление обучающего и информационного   материала, памяток, знаков, табличек по пожарной  безопасности</t>
  </si>
  <si>
    <t>236 0310 88 0 07 0П070 000</t>
  </si>
  <si>
    <t>236 0310 88 0 07 0П070 200</t>
  </si>
  <si>
    <t>236 0310 88 0 07 0П070 240</t>
  </si>
  <si>
    <t xml:space="preserve"> 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</si>
  <si>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 xml:space="preserve">  Прочие мероприятия по благоустройству детских площадок</t>
  </si>
  <si>
    <t>236 0503 83 0 22 0Б480 000</t>
  </si>
  <si>
    <t>236 0503 83 0 22 0Б480 200</t>
  </si>
  <si>
    <t>236 0503 83 0 22 0Б480 240</t>
  </si>
  <si>
    <t>236 0503 83 0 22 0Б480 244</t>
  </si>
  <si>
    <t>236 0707 7A 0 01 0П390 244</t>
  </si>
  <si>
    <t>Сведения об исполнении  бюджета Шило-Голицынского  муниципального образования                                                                      за I полугодие 2025 года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</si>
  <si>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</si>
  <si>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</si>
  <si>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</si>
  <si>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</si>
  <si>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</si>
  <si>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</si>
  <si>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</si>
  <si>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</si>
  <si>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</si>
  <si>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</si>
  <si>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</si>
  <si>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</si>
  <si>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</si>
  <si>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182 1 01 02130 01 1000 110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</si>
  <si>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</si>
  <si>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</si>
  <si>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</si>
  <si>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236 1 11 05020 00 0000 120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</si>
  <si>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</si>
  <si>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236 1 11 05025 10 0000 120</t>
  </si>
  <si>
    <t xml:space="preserve">  ПРОЧИЕ НЕНАЛОГОВЫЕ ДОХОДЫ</t>
  </si>
  <si>
    <t>236 1 17 00000 00 0000 000</t>
  </si>
  <si>
    <t xml:space="preserve">  Инициативные платежи</t>
  </si>
  <si>
    <t>236 1 17 15000 00 0000 150</t>
  </si>
  <si>
    <t xml:space="preserve">  Инициативные платежи, зачисляемые в бюджеты сельских поселений</t>
  </si>
  <si>
    <t>236 1 17 15030 10 0000 150</t>
  </si>
  <si>
    <t xml:space="preserve">  Инициативные платежи, зачисляемые в бюджеты сельских поселений (инициативные платежи граждан на реализацию проекта: Выполнение работ по замене башни «Рожновского» в селе Малиновка)</t>
  </si>
  <si>
    <t>236 1 17 15030 10 2111 150</t>
  </si>
  <si>
    <t xml:space="preserve">  Инициативные платежи, зачисляемые в бюджеты сельских поселений (инициативные платежи индивидуальных предпринимателей и юридических лиц на реализацию проекта: Выполнение работ по замене башни «Рожновского» в селе Малиновка)</t>
  </si>
  <si>
    <t>236 1 17 15030 10 3111 150</t>
  </si>
  <si>
    <t xml:space="preserve">  Субсидии бюджетам сельских поселений области на реализацию инициативных проектов</t>
  </si>
  <si>
    <t>236 2 02 29999 10 0073 150</t>
  </si>
  <si>
    <t>236 0104 91 3 00 02100 121</t>
  </si>
  <si>
    <t>236 0104 91 3 00 02100 129</t>
  </si>
  <si>
    <t xml:space="preserve">  Обустройство улично-дорожной сети дорожными знаками</t>
  </si>
  <si>
    <t>236 0409 7Ж 0 01 9Д011 000</t>
  </si>
  <si>
    <t>236 0409 7Ж 0 01 9Д011 200</t>
  </si>
  <si>
    <t>236 0409 7Ж 0 01 9Д011 240</t>
  </si>
  <si>
    <t xml:space="preserve">  Изготовление сметной документации, строительный и технический контроль, проведение экспертизы достоверности определения сметной стоимости, проведение кадастровых работ в отношении объектов недвижимости автомобильных дорог</t>
  </si>
  <si>
    <t>236 0409 7Ж 0 02 9Д041 000</t>
  </si>
  <si>
    <t>236 0409 7Ж 0 02 9Д041 200</t>
  </si>
  <si>
    <t>236 0409 7Ж 0 02 9Д041 240</t>
  </si>
  <si>
    <t>236 0409 7Ж 0 02 9Д041 244</t>
  </si>
  <si>
    <t>236 0409 7Ж 0 03 9Д131 000</t>
  </si>
  <si>
    <t>236 0409 7Ж 0 03 9Д131 200</t>
  </si>
  <si>
    <t>236 0409 7Ж 0 03 9Д131 240</t>
  </si>
  <si>
    <t>236 0409 7Ж 0 03 9Д132 000</t>
  </si>
  <si>
    <t>236 0409 7Ж 0 03 9Д132 200</t>
  </si>
  <si>
    <t>236 0409 7Ж 0 03 9Д132 240</t>
  </si>
  <si>
    <t>236 0409 7Ж 0 03 9Д132 244</t>
  </si>
  <si>
    <t>236 0409 7Ж 0 04 9Д017 000</t>
  </si>
  <si>
    <t>236 0409 7Ж 0 04 9Д017 200</t>
  </si>
  <si>
    <t>236 0409 7Ж 0 04 9Д017 240</t>
  </si>
  <si>
    <t>236 0409 7Ж 0 04 9Д017 244</t>
  </si>
  <si>
    <t xml:space="preserve">  Ремонт, капитальный ремонт дорожного покрытия улиц</t>
  </si>
  <si>
    <t>236 0409 7Ж 0 04 9Д122 000</t>
  </si>
  <si>
    <t>236 0409 7Ж 0 04 9Д122 200</t>
  </si>
  <si>
    <t>236 0409 7Ж 0 04 9Д122 240</t>
  </si>
  <si>
    <t xml:space="preserve">  Паспортизация автомобильных дорог  (разработка технических паспортов автомобильных дорог)</t>
  </si>
  <si>
    <t>236 0409 7Ж 0 07 9Д051 000</t>
  </si>
  <si>
    <t>236 0409 7Ж 0 07 9Д051 200</t>
  </si>
  <si>
    <t>236 0409 7Ж 0 07 9Д051 240</t>
  </si>
  <si>
    <t xml:space="preserve">  Мероприятия по объектам водоснабжения и водоотведения</t>
  </si>
  <si>
    <t>236 0502 95 2 01 05220 000</t>
  </si>
  <si>
    <t>236 0502 95 2 01 05220 200</t>
  </si>
  <si>
    <t>236 0502 95 2 01 05220 240</t>
  </si>
  <si>
    <t>236 0502 95 2 01 05220 244</t>
  </si>
  <si>
    <t xml:space="preserve">  Реализация инициативных проектов за счет субсидий из областного бюджета («Выполнение работ по замене башни «Рожновского» в селе Малиновка»)</t>
  </si>
  <si>
    <t>236 0502 95 2 86 72103 000</t>
  </si>
  <si>
    <t>236 0502 95 2 86 72103 200</t>
  </si>
  <si>
    <t>236 0502 95 2 86 72103 240</t>
  </si>
  <si>
    <t xml:space="preserve">  Реализация инициативных проектов за счет средств местного бюджета, за исключением инициативных платежей («Выполнение работ по замене башни «Рожновского» в селе Малиновка»)</t>
  </si>
  <si>
    <t>236 0502 95 2 86 S2173 000</t>
  </si>
  <si>
    <t>236 0502 95 2 86 S2173 200</t>
  </si>
  <si>
    <t>236 0502 95 2 86 S2173 240</t>
  </si>
  <si>
    <t xml:space="preserve">  Реализация инициативных проектов за счет дополнительных средств местного бюджета, за исключением инициативных платежей  («Выполнение работ по замене башни «Рожновского» в селе Малиновка»)</t>
  </si>
  <si>
    <t>236 0502 95 2 86 S217В 000</t>
  </si>
  <si>
    <t>236 0502 95 2 86 S217В 200</t>
  </si>
  <si>
    <t>236 0502 95 2 86 S217В 240</t>
  </si>
  <si>
    <t xml:space="preserve">  Реализация инициативных проектов за счет средств местного бюджета в части инициативных платежей граждан («Выполнение работ по замене башни «Рожновского» в селе Малиновка»)</t>
  </si>
  <si>
    <t>236 0502 95 2 86 S2183 000</t>
  </si>
  <si>
    <t>236 0502 95 2 86 S2183 200</t>
  </si>
  <si>
    <t>236 0502 95 2 86 S2183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</si>
  <si>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(«Выполнение работ по замене башни «Рожновского» в селе Малиновка»)</t>
  </si>
  <si>
    <t>236 0502 95 2 86 S2193 000</t>
  </si>
  <si>
    <t>236 0502 95 2 86 S2193 200</t>
  </si>
  <si>
    <t>236 0502 95 2 86 S2193 240</t>
  </si>
  <si>
    <t>236 0503 83 0 03 0Б080 000</t>
  </si>
  <si>
    <t>236 0503 83 0 03 0Б080 200</t>
  </si>
  <si>
    <t>236 0503 83 0 03 0Б080 240</t>
  </si>
  <si>
    <t>236 0503 83 0 05 0Б050 244</t>
  </si>
  <si>
    <t xml:space="preserve">  Изготовление мемориальных табличек</t>
  </si>
  <si>
    <t>236 0503 83 0 21 01Б20 000</t>
  </si>
  <si>
    <t>236 0503 83 0 21 01Б20 200</t>
  </si>
  <si>
    <t>236 0503 83 0 21 01Б20 240</t>
  </si>
  <si>
    <t>236 0503 83 0 21 01Б20 244</t>
  </si>
  <si>
    <t xml:space="preserve">  Приобретение, установка ограждений территорий детских площадок</t>
  </si>
  <si>
    <t>236 0503 83 0 22 0Б820 000</t>
  </si>
  <si>
    <t>236 0503 83 0 22 0Б820 200</t>
  </si>
  <si>
    <t>236 0503 83 0 22 0Б820 240</t>
  </si>
  <si>
    <t xml:space="preserve">  Содержание и ремонт сквера «Мира и дружбы» в с. Шило – Голицыно ул. Советская</t>
  </si>
  <si>
    <t>236 0503 83 0 56 01Б10 000</t>
  </si>
  <si>
    <t>236 0503 83 0 56 01Б10 200</t>
  </si>
  <si>
    <t>236 0503 83 0 56 01Б10 240</t>
  </si>
  <si>
    <t>236 0503 83 0 56 01Б10 244</t>
  </si>
  <si>
    <t>Процент исполнения</t>
  </si>
  <si>
    <t xml:space="preserve">Приложение № 1
к распоряжению администрации                                                      Шило-Голицынского муниципального                                образования 
 от  22.07.2025   № 69-р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</si>
</sst>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0_ ;\-#,##0.0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0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7" fillId="0" borderId="0"/>
    <xf numFmtId="0" fontId="10" fillId="0" borderId="1">
      <alignment horizontal="center"/>
    </xf>
    <xf numFmtId="0" fontId="11" fillId="0" borderId="2">
      <alignment horizontal="center" vertical="top" wrapText="1"/>
    </xf>
    <xf numFmtId="49" fontId="11" fillId="0" borderId="2">
      <alignment horizontal="center" vertical="top" wrapText="1"/>
    </xf>
    <xf numFmtId="0" fontId="11" fillId="0" borderId="2">
      <alignment horizontal="center" vertical="center"/>
    </xf>
    <xf numFmtId="0" fontId="11" fillId="0" borderId="3">
      <alignment horizontal="center" vertical="center"/>
    </xf>
    <xf numFmtId="49" fontId="11" fillId="0" borderId="3">
      <alignment horizontal="center" vertical="center"/>
    </xf>
    <xf numFmtId="0" fontId="11" fillId="0" borderId="4">
      <alignment horizontal="left" wrapText="1"/>
    </xf>
    <xf numFmtId="49" fontId="11" fillId="0" borderId="5">
      <alignment horizontal="center" wrapText="1"/>
    </xf>
    <xf numFmtId="49" fontId="11" fillId="0" borderId="6">
      <alignment horizontal="center"/>
    </xf>
    <xf numFmtId="4" fontId="11" fillId="0" borderId="6">
      <alignment horizontal="right" shrinkToFit="1"/>
    </xf>
    <xf numFmtId="0" fontId="11" fillId="0" borderId="7">
      <alignment horizontal="left" wrapText="1"/>
    </xf>
    <xf numFmtId="49" fontId="11" fillId="0" borderId="8">
      <alignment horizontal="center" shrinkToFit="1"/>
    </xf>
    <xf numFmtId="49" fontId="11" fillId="0" borderId="9">
      <alignment horizontal="center"/>
    </xf>
    <xf numFmtId="4" fontId="11" fillId="0" borderId="9">
      <alignment horizontal="right" shrinkToFit="1"/>
    </xf>
    <xf numFmtId="0" fontId="11" fillId="0" borderId="10">
      <alignment horizontal="left" wrapText="1" indent="2"/>
    </xf>
    <xf numFmtId="49" fontId="11" fillId="0" borderId="11">
      <alignment horizontal="center" shrinkToFi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0" fillId="0" borderId="0">
      <alignment horizontal="center"/>
    </xf>
    <xf numFmtId="0" fontId="11" fillId="0" borderId="3">
      <alignment horizontal="center" vertical="center" shrinkToFit="1"/>
    </xf>
    <xf numFmtId="49" fontId="11" fillId="0" borderId="3">
      <alignment horizontal="center" vertical="center" shrinkToFit="1"/>
    </xf>
    <xf numFmtId="0" fontId="11" fillId="0" borderId="5">
      <alignment horizontal="center" shrinkToFit="1"/>
    </xf>
    <xf numFmtId="0" fontId="11" fillId="0" borderId="8">
      <alignment horizontal="center" shrinkToFit="1"/>
    </xf>
    <xf numFmtId="164" fontId="11" fillId="0" borderId="9">
      <alignment horizontal="right" shrinkToFit="1"/>
    </xf>
    <xf numFmtId="0" fontId="11" fillId="0" borderId="13">
      <alignment horizontal="left" wrapText="1"/>
    </xf>
    <xf numFmtId="49" fontId="11" fillId="0" borderId="11">
      <alignment horizontal="center" wrapText="1"/>
    </xf>
    <xf numFmtId="49" fontId="11" fillId="0" borderId="12">
      <alignment horizontal="center" wrapText="1"/>
    </xf>
    <xf numFmtId="4" fontId="11" fillId="0" borderId="12">
      <alignment horizontal="right" wrapText="1"/>
    </xf>
    <xf numFmtId="0" fontId="11" fillId="0" borderId="14">
      <alignment horizontal="left" wrapText="1"/>
    </xf>
    <xf numFmtId="49" fontId="11" fillId="0" borderId="15">
      <alignment horizontal="center" shrinkToFit="1"/>
    </xf>
    <xf numFmtId="49" fontId="11" fillId="0" borderId="16">
      <alignment horizontal="center"/>
    </xf>
    <xf numFmtId="4" fontId="11" fillId="0" borderId="16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0" fontId="11" fillId="0" borderId="1">
      <alignment horizontal="center" shrinkToFit="1"/>
    </xf>
    <xf numFmtId="49" fontId="11" fillId="0" borderId="1">
      <alignment horizontal="center" vertical="center" shrinkToFit="1"/>
    </xf>
    <xf numFmtId="49" fontId="12" fillId="0" borderId="1">
      <alignment shrinkToFit="1"/>
    </xf>
    <xf numFmtId="49" fontId="11" fillId="0" borderId="1">
      <alignment horizontal="right"/>
    </xf>
    <xf numFmtId="0" fontId="11" fillId="0" borderId="5">
      <alignment horizontal="center" vertical="center" shrinkToFit="1"/>
    </xf>
    <xf numFmtId="49" fontId="11" fillId="0" borderId="6">
      <alignment horizontal="center" vertical="center"/>
    </xf>
    <xf numFmtId="4" fontId="11" fillId="0" borderId="17">
      <alignment horizontal="right" shrinkToFit="1"/>
    </xf>
    <xf numFmtId="0" fontId="11" fillId="0" borderId="4">
      <alignment horizontal="left" wrapText="1" indent="2"/>
    </xf>
    <xf numFmtId="0" fontId="11" fillId="0" borderId="18">
      <alignment horizontal="center" vertical="center" shrinkToFit="1"/>
    </xf>
    <xf numFmtId="49" fontId="11" fillId="0" borderId="2">
      <alignment horizontal="center" vertical="center"/>
    </xf>
    <xf numFmtId="164" fontId="11" fillId="0" borderId="2">
      <alignment horizontal="right" vertical="center" shrinkToFit="1"/>
    </xf>
    <xf numFmtId="164" fontId="11" fillId="0" borderId="14">
      <alignment horizontal="right" vertical="center" shrinkToFit="1"/>
    </xf>
    <xf numFmtId="0" fontId="11" fillId="0" borderId="19">
      <alignment horizontal="left" wrapText="1"/>
    </xf>
    <xf numFmtId="4" fontId="11" fillId="0" borderId="2">
      <alignment horizontal="right" shrinkToFit="1"/>
    </xf>
    <xf numFmtId="4" fontId="11" fillId="0" borderId="14">
      <alignment horizontal="right" shrinkToFit="1"/>
    </xf>
    <xf numFmtId="0" fontId="11" fillId="0" borderId="7">
      <alignment horizontal="left" wrapText="1" indent="2"/>
    </xf>
    <xf numFmtId="0" fontId="13" fillId="0" borderId="14">
      <alignment wrapText="1"/>
    </xf>
    <xf numFmtId="0" fontId="13" fillId="0" borderId="14"/>
    <xf numFmtId="0" fontId="13" fillId="3" borderId="14">
      <alignment wrapText="1"/>
    </xf>
    <xf numFmtId="0" fontId="11" fillId="3" borderId="13">
      <alignment horizontal="left" wrapText="1"/>
    </xf>
    <xf numFmtId="49" fontId="11" fillId="0" borderId="14">
      <alignment horizontal="center" shrinkToFit="1"/>
    </xf>
    <xf numFmtId="49" fontId="11" fillId="0" borderId="2">
      <alignment horizontal="center" vertical="center" shrinkToFit="1"/>
    </xf>
    <xf numFmtId="49" fontId="11" fillId="0" borderId="0">
      <alignment horizontal="right"/>
    </xf>
    <xf numFmtId="165" fontId="11" fillId="0" borderId="20">
      <alignment horizontal="right" shrinkToFit="1"/>
    </xf>
    <xf numFmtId="4" fontId="11" fillId="0" borderId="10">
      <alignment horizontal="right" wrapText="1"/>
    </xf>
    <xf numFmtId="49" fontId="11" fillId="0" borderId="21">
      <alignment horizontal="center"/>
    </xf>
  </cellStyleXfs>
  <cellXfs count="67">
    <xf numFmtId="0" fontId="0" fillId="0" borderId="0" xfId="0"/>
    <xf numFmtId="0" fontId="9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0" fillId="0" borderId="1" xfId="60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60" applyBorder="1">
      <alignment horizontal="center"/>
    </xf>
    <xf numFmtId="0" fontId="11" fillId="0" borderId="2" xfId="63" applyBorder="1">
      <alignment horizontal="center" vertical="center"/>
    </xf>
    <xf numFmtId="0" fontId="11" fillId="0" borderId="2" xfId="64" applyBorder="1">
      <alignment horizontal="center" vertical="center"/>
    </xf>
    <xf numFmtId="49" fontId="11" fillId="0" borderId="2" xfId="65" applyBorder="1">
      <alignment horizontal="center" vertical="center"/>
    </xf>
    <xf numFmtId="0" fontId="11" fillId="0" borderId="2" xfId="66" applyBorder="1">
      <alignment horizontal="left" wrapText="1"/>
    </xf>
    <xf numFmtId="49" fontId="11" fillId="0" borderId="2" xfId="68" applyBorder="1">
      <alignment horizontal="center"/>
    </xf>
    <xf numFmtId="4" fontId="11" fillId="0" borderId="2" xfId="69" applyBorder="1">
      <alignment horizontal="right" shrinkToFit="1"/>
    </xf>
    <xf numFmtId="0" fontId="11" fillId="0" borderId="2" xfId="70" applyBorder="1">
      <alignment horizontal="left" wrapText="1"/>
    </xf>
    <xf numFmtId="49" fontId="11" fillId="0" borderId="2" xfId="72" applyBorder="1">
      <alignment horizontal="center"/>
    </xf>
    <xf numFmtId="4" fontId="11" fillId="0" borderId="2" xfId="73" applyBorder="1">
      <alignment horizontal="right" shrinkToFit="1"/>
    </xf>
    <xf numFmtId="0" fontId="11" fillId="0" borderId="2" xfId="74" applyBorder="1">
      <alignment horizontal="left" wrapText="1" indent="2"/>
    </xf>
    <xf numFmtId="49" fontId="11" fillId="0" borderId="2" xfId="76" applyBorder="1">
      <alignment horizontal="center"/>
    </xf>
    <xf numFmtId="4" fontId="11" fillId="0" borderId="2" xfId="77" applyBorder="1">
      <alignment horizontal="right" shrinkToFit="1"/>
    </xf>
    <xf numFmtId="0" fontId="11" fillId="0" borderId="2" xfId="79" applyBorder="1">
      <alignment horizontal="center" vertical="center" shrinkToFit="1"/>
    </xf>
    <xf numFmtId="49" fontId="11" fillId="0" borderId="2" xfId="80" applyBorder="1">
      <alignment horizontal="center" vertical="center" shrinkToFit="1"/>
    </xf>
    <xf numFmtId="164" fontId="11" fillId="0" borderId="2" xfId="83" applyBorder="1">
      <alignment horizontal="right" shrinkToFit="1"/>
    </xf>
    <xf numFmtId="0" fontId="11" fillId="0" borderId="2" xfId="84" applyBorder="1">
      <alignment horizontal="left" wrapText="1"/>
    </xf>
    <xf numFmtId="49" fontId="11" fillId="0" borderId="2" xfId="86" applyBorder="1">
      <alignment horizontal="center" wrapText="1"/>
    </xf>
    <xf numFmtId="4" fontId="11" fillId="0" borderId="2" xfId="87" applyBorder="1">
      <alignment horizontal="right" wrapText="1"/>
    </xf>
    <xf numFmtId="0" fontId="11" fillId="0" borderId="2" xfId="88" applyBorder="1">
      <alignment horizontal="left" wrapText="1"/>
    </xf>
    <xf numFmtId="49" fontId="11" fillId="0" borderId="2" xfId="90" applyBorder="1">
      <alignment horizontal="center"/>
    </xf>
    <xf numFmtId="4" fontId="11" fillId="0" borderId="2" xfId="91" applyBorder="1">
      <alignment horizontal="right" shrinkToFit="1"/>
    </xf>
    <xf numFmtId="49" fontId="11" fillId="0" borderId="2" xfId="99" applyBorder="1">
      <alignment horizontal="center" vertical="center"/>
    </xf>
    <xf numFmtId="0" fontId="11" fillId="0" borderId="2" xfId="101" applyBorder="1">
      <alignment horizontal="left" wrapText="1" indent="2"/>
    </xf>
    <xf numFmtId="49" fontId="11" fillId="0" borderId="2" xfId="103" applyBorder="1">
      <alignment horizontal="center" vertical="center"/>
    </xf>
    <xf numFmtId="164" fontId="11" fillId="0" borderId="2" xfId="104" applyBorder="1">
      <alignment horizontal="right" vertical="center" shrinkToFit="1"/>
    </xf>
    <xf numFmtId="0" fontId="11" fillId="0" borderId="2" xfId="106" applyBorder="1">
      <alignment horizontal="left" wrapText="1"/>
    </xf>
    <xf numFmtId="4" fontId="11" fillId="0" borderId="2" xfId="107" applyBorder="1">
      <alignment horizontal="right" shrinkToFit="1"/>
    </xf>
    <xf numFmtId="0" fontId="11" fillId="0" borderId="2" xfId="109" applyBorder="1">
      <alignment horizontal="left" wrapText="1" indent="2"/>
    </xf>
    <xf numFmtId="0" fontId="13" fillId="0" borderId="2" xfId="110" applyBorder="1">
      <alignment wrapText="1"/>
    </xf>
    <xf numFmtId="0" fontId="13" fillId="0" borderId="2" xfId="111" applyBorder="1"/>
    <xf numFmtId="0" fontId="13" fillId="3" borderId="2" xfId="112" applyBorder="1">
      <alignment wrapText="1"/>
    </xf>
    <xf numFmtId="0" fontId="11" fillId="3" borderId="2" xfId="113" applyBorder="1">
      <alignment horizontal="left" wrapText="1"/>
    </xf>
    <xf numFmtId="49" fontId="11" fillId="0" borderId="2" xfId="115" applyBorder="1">
      <alignment horizontal="center" vertical="center" shrinkToFit="1"/>
    </xf>
    <xf numFmtId="10" fontId="8" fillId="2" borderId="0" xfId="0" applyNumberFormat="1" applyFont="1" applyFill="1" applyAlignment="1">
      <alignment horizontal="center"/>
    </xf>
    <xf numFmtId="10" fontId="14" fillId="0" borderId="0" xfId="60" applyNumberFormat="1" applyFont="1" applyBorder="1">
      <alignment horizontal="center"/>
    </xf>
    <xf numFmtId="10" fontId="11" fillId="0" borderId="2" xfId="65" applyNumberFormat="1" applyBorder="1">
      <alignment horizontal="center" vertical="center"/>
    </xf>
    <xf numFmtId="10" fontId="11" fillId="0" borderId="2" xfId="69" applyNumberFormat="1" applyBorder="1">
      <alignment horizontal="right" shrinkToFit="1"/>
    </xf>
    <xf numFmtId="10" fontId="9" fillId="2" borderId="0" xfId="0" applyNumberFormat="1" applyFont="1" applyFill="1" applyAlignment="1">
      <alignment horizontal="center" vertical="center"/>
    </xf>
    <xf numFmtId="10" fontId="11" fillId="0" borderId="0" xfId="116" applyNumberFormat="1">
      <alignment horizontal="right"/>
    </xf>
    <xf numFmtId="10" fontId="10" fillId="0" borderId="1" xfId="60" applyNumberFormat="1">
      <alignment horizontal="center"/>
    </xf>
    <xf numFmtId="10" fontId="11" fillId="0" borderId="2" xfId="80" applyNumberFormat="1" applyBorder="1">
      <alignment horizontal="center" vertical="center" shrinkToFit="1"/>
    </xf>
    <xf numFmtId="10" fontId="11" fillId="0" borderId="2" xfId="100" applyNumberFormat="1" applyBorder="1">
      <alignment horizontal="right" shrinkToFit="1"/>
    </xf>
    <xf numFmtId="10" fontId="11" fillId="0" borderId="2" xfId="119" applyNumberFormat="1" applyBorder="1">
      <alignment horizontal="center"/>
    </xf>
    <xf numFmtId="10" fontId="11" fillId="0" borderId="22" xfId="80" applyNumberFormat="1" applyBorder="1">
      <alignment horizontal="center" vertical="center" shrinkToFit="1"/>
    </xf>
    <xf numFmtId="10" fontId="11" fillId="0" borderId="22" xfId="100" applyNumberFormat="1" applyBorder="1">
      <alignment horizontal="right" shrinkToFit="1"/>
    </xf>
    <xf numFmtId="10" fontId="11" fillId="0" borderId="22" xfId="105" applyNumberFormat="1" applyBorder="1">
      <alignment horizontal="right" vertical="center" shrinkToFit="1"/>
    </xf>
    <xf numFmtId="10" fontId="11" fillId="0" borderId="22" xfId="108" applyNumberFormat="1" applyBorder="1">
      <alignment horizontal="right" shrinkToFit="1"/>
    </xf>
    <xf numFmtId="10" fontId="11" fillId="0" borderId="22" xfId="114" applyNumberFormat="1" applyBorder="1">
      <alignment horizontal="center" shrinkToFit="1"/>
    </xf>
    <xf numFmtId="0" fontId="11" fillId="0" borderId="2" xfId="61" applyBorder="1">
      <alignment horizontal="center" vertical="top" wrapText="1"/>
    </xf>
    <xf numFmtId="10" fontId="11" fillId="0" borderId="22" xfId="61" applyNumberFormat="1" applyBorder="1">
      <alignment horizontal="center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60" applyBorder="1">
      <alignment horizontal="center"/>
    </xf>
    <xf numFmtId="49" fontId="11" fillId="0" borderId="2" xfId="62" applyBorder="1">
      <alignment horizontal="center" vertical="top" wrapText="1"/>
    </xf>
    <xf numFmtId="10" fontId="11" fillId="0" borderId="2" xfId="61" applyNumberFormat="1" applyBorder="1">
      <alignment horizontal="center" vertical="top" wrapText="1"/>
    </xf>
    <xf numFmtId="0" fontId="10" fillId="0" borderId="0" xfId="78">
      <alignment horizontal="center"/>
    </xf>
  </cellXfs>
  <cellStyles count="120">
    <cellStyle name="xl101" xfId="93"/>
    <cellStyle name="xl102" xfId="98"/>
    <cellStyle name="xl103" xfId="102"/>
    <cellStyle name="xl105" xfId="94"/>
    <cellStyle name="xl106" xfId="99"/>
    <cellStyle name="xl107" xfId="103"/>
    <cellStyle name="xl108" xfId="95"/>
    <cellStyle name="xl109" xfId="104"/>
    <cellStyle name="xl110" xfId="107"/>
    <cellStyle name="xl112" xfId="96"/>
    <cellStyle name="xl113" xfId="97"/>
    <cellStyle name="xl114" xfId="105"/>
    <cellStyle name="xl115" xfId="108"/>
    <cellStyle name="xl116" xfId="110"/>
    <cellStyle name="xl117" xfId="111"/>
    <cellStyle name="xl118" xfId="112"/>
    <cellStyle name="xl119" xfId="113"/>
    <cellStyle name="xl120" xfId="114"/>
    <cellStyle name="xl121" xfId="115"/>
    <cellStyle name="xl26" xfId="61"/>
    <cellStyle name="xl27" xfId="63"/>
    <cellStyle name="xl28" xfId="66"/>
    <cellStyle name="xl29" xfId="70"/>
    <cellStyle name="xl30" xfId="74"/>
    <cellStyle name="xl34" xfId="64"/>
    <cellStyle name="xl35" xfId="67"/>
    <cellStyle name="xl36" xfId="71"/>
    <cellStyle name="xl37" xfId="75"/>
    <cellStyle name="xl39" xfId="68"/>
    <cellStyle name="xl40" xfId="72"/>
    <cellStyle name="xl41" xfId="76"/>
    <cellStyle name="xl46" xfId="62"/>
    <cellStyle name="xl47" xfId="65"/>
    <cellStyle name="xl48" xfId="69"/>
    <cellStyle name="xl49" xfId="73"/>
    <cellStyle name="xl50" xfId="77"/>
    <cellStyle name="xl51" xfId="78"/>
    <cellStyle name="xl64" xfId="60"/>
    <cellStyle name="xl70" xfId="84"/>
    <cellStyle name="xl71" xfId="88"/>
    <cellStyle name="xl73" xfId="81"/>
    <cellStyle name="xl74" xfId="82"/>
    <cellStyle name="xl75" xfId="85"/>
    <cellStyle name="xl76" xfId="89"/>
    <cellStyle name="xl78" xfId="79"/>
    <cellStyle name="xl79" xfId="86"/>
    <cellStyle name="xl80" xfId="90"/>
    <cellStyle name="xl81" xfId="80"/>
    <cellStyle name="xl82" xfId="83"/>
    <cellStyle name="xl83" xfId="87"/>
    <cellStyle name="xl84" xfId="91"/>
    <cellStyle name="xl85" xfId="116"/>
    <cellStyle name="xl86" xfId="100"/>
    <cellStyle name="xl87" xfId="117"/>
    <cellStyle name="xl88" xfId="118"/>
    <cellStyle name="xl89" xfId="119"/>
    <cellStyle name="xl96" xfId="92"/>
    <cellStyle name="xl97" xfId="101"/>
    <cellStyle name="xl98" xfId="106"/>
    <cellStyle name="xl99" xfId="109"/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18" xfId="10"/>
    <cellStyle name="Обычный 2 19" xfId="11"/>
    <cellStyle name="Обычный 2 2" xfId="12"/>
    <cellStyle name="Обычный 2 20" xfId="13"/>
    <cellStyle name="Обычный 2 21" xfId="14"/>
    <cellStyle name="Обычный 2 22" xfId="15"/>
    <cellStyle name="Обычный 2 23" xfId="16"/>
    <cellStyle name="Обычный 2 24" xfId="17"/>
    <cellStyle name="Обычный 2 25" xfId="18"/>
    <cellStyle name="Обычный 2 26" xfId="19"/>
    <cellStyle name="Обычный 2 27" xfId="20"/>
    <cellStyle name="Обычный 2 28" xfId="21"/>
    <cellStyle name="Обычный 2 29" xfId="22"/>
    <cellStyle name="Обычный 2 3" xfId="23"/>
    <cellStyle name="Обычный 2 30" xfId="24"/>
    <cellStyle name="Обычный 2 31" xfId="25"/>
    <cellStyle name="Обычный 2 32" xfId="26"/>
    <cellStyle name="Обычный 2 33" xfId="27"/>
    <cellStyle name="Обычный 2 34" xfId="28"/>
    <cellStyle name="Обычный 2 35" xfId="29"/>
    <cellStyle name="Обычный 2 36" xfId="30"/>
    <cellStyle name="Обычный 2 37" xfId="31"/>
    <cellStyle name="Обычный 2 38" xfId="32"/>
    <cellStyle name="Обычный 2 39" xfId="33"/>
    <cellStyle name="Обычный 2 4" xfId="34"/>
    <cellStyle name="Обычный 2 40" xfId="35"/>
    <cellStyle name="Обычный 2 41" xfId="36"/>
    <cellStyle name="Обычный 2 42" xfId="37"/>
    <cellStyle name="Обычный 2 43" xfId="38"/>
    <cellStyle name="Обычный 2 44" xfId="39"/>
    <cellStyle name="Обычный 2 45" xfId="40"/>
    <cellStyle name="Обычный 2 46" xfId="41"/>
    <cellStyle name="Обычный 2 47" xfId="42"/>
    <cellStyle name="Обычный 2 48" xfId="43"/>
    <cellStyle name="Обычный 2 49" xfId="44"/>
    <cellStyle name="Обычный 2 5" xfId="45"/>
    <cellStyle name="Обычный 2 50" xfId="46"/>
    <cellStyle name="Обычный 2 51" xfId="47"/>
    <cellStyle name="Обычный 2 52" xfId="48"/>
    <cellStyle name="Обычный 2 53" xfId="49"/>
    <cellStyle name="Обычный 2 54" xfId="50"/>
    <cellStyle name="Обычный 2 55" xfId="51"/>
    <cellStyle name="Обычный 2 56" xfId="52"/>
    <cellStyle name="Обычный 2 57" xfId="53"/>
    <cellStyle name="Обычный 2 58" xfId="54"/>
    <cellStyle name="Обычный 2 59" xfId="59"/>
    <cellStyle name="Обычный 2 6" xfId="55"/>
    <cellStyle name="Обычный 2 7" xfId="56"/>
    <cellStyle name="Обычный 2 8" xfId="57"/>
    <cellStyle name="Обычный 2 9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90"/>
  <sheetViews>
    <sheetView tabSelected="1" topLeftCell="B1" zoomScale="85" zoomScaleNormal="85" zoomScaleSheetLayoutView="85" workbookViewId="0">
      <selection activeCell="B2" sqref="B2:F2"/>
    </sheetView>
  </sheetViews>
  <sheetFormatPr defaultColWidth="9.140625" defaultRowHeight="16.5" x14ac:dyDescent="0.25"/>
  <cols>
    <col min="1" max="1" width="7.28515625" style="1" hidden="1" customWidth="1"/>
    <col min="2" max="2" width="64.140625" style="1" customWidth="1"/>
    <col min="3" max="3" width="25.7109375" style="3" customWidth="1"/>
    <col min="4" max="4" width="16" style="3" customWidth="1"/>
    <col min="5" max="5" width="14.28515625" style="3" customWidth="1"/>
    <col min="6" max="6" width="14.5703125" style="47" customWidth="1"/>
    <col min="7" max="7" width="9.140625" style="1" hidden="1" customWidth="1"/>
    <col min="8" max="16384" width="9.140625" style="2"/>
  </cols>
  <sheetData>
    <row r="1" spans="1:7" s="5" customFormat="1" ht="129" customHeight="1" x14ac:dyDescent="0.25">
      <c r="A1" s="4"/>
      <c r="B1" s="4"/>
      <c r="C1" s="8"/>
      <c r="D1" s="60" t="s">
        <v>433</v>
      </c>
      <c r="E1" s="60"/>
      <c r="F1" s="60"/>
      <c r="G1" s="4"/>
    </row>
    <row r="2" spans="1:7" s="5" customFormat="1" ht="40.15" customHeight="1" x14ac:dyDescent="0.25">
      <c r="A2" s="4"/>
      <c r="B2" s="61" t="s">
        <v>326</v>
      </c>
      <c r="C2" s="61"/>
      <c r="D2" s="61"/>
      <c r="E2" s="61"/>
      <c r="F2" s="62"/>
      <c r="G2" s="4"/>
    </row>
    <row r="3" spans="1:7" s="5" customFormat="1" x14ac:dyDescent="0.25">
      <c r="A3" s="4"/>
      <c r="B3" s="7"/>
      <c r="C3" s="7"/>
      <c r="D3" s="7"/>
      <c r="E3" s="7"/>
      <c r="F3" s="43"/>
      <c r="G3" s="4"/>
    </row>
    <row r="4" spans="1:7" x14ac:dyDescent="0.25">
      <c r="B4" s="63" t="s">
        <v>0</v>
      </c>
      <c r="C4" s="63"/>
      <c r="D4" s="63"/>
      <c r="E4" s="63"/>
      <c r="F4" s="63"/>
    </row>
    <row r="5" spans="1:7" x14ac:dyDescent="0.25">
      <c r="B5" s="9"/>
      <c r="C5" s="9"/>
      <c r="D5" s="9"/>
      <c r="E5" s="9"/>
      <c r="F5" s="44" t="s">
        <v>257</v>
      </c>
    </row>
    <row r="6" spans="1:7" x14ac:dyDescent="0.25">
      <c r="B6" s="58" t="s">
        <v>1</v>
      </c>
      <c r="C6" s="58" t="s">
        <v>2</v>
      </c>
      <c r="D6" s="64" t="s">
        <v>3</v>
      </c>
      <c r="E6" s="64" t="s">
        <v>4</v>
      </c>
      <c r="F6" s="65" t="s">
        <v>432</v>
      </c>
    </row>
    <row r="7" spans="1:7" x14ac:dyDescent="0.25">
      <c r="B7" s="58"/>
      <c r="C7" s="58"/>
      <c r="D7" s="64"/>
      <c r="E7" s="64"/>
      <c r="F7" s="65"/>
    </row>
    <row r="8" spans="1:7" x14ac:dyDescent="0.25">
      <c r="B8" s="58"/>
      <c r="C8" s="58"/>
      <c r="D8" s="64"/>
      <c r="E8" s="64"/>
      <c r="F8" s="65"/>
    </row>
    <row r="9" spans="1:7" x14ac:dyDescent="0.25">
      <c r="B9" s="10">
        <v>1</v>
      </c>
      <c r="C9" s="11">
        <v>2</v>
      </c>
      <c r="D9" s="12" t="s">
        <v>306</v>
      </c>
      <c r="E9" s="12" t="s">
        <v>5</v>
      </c>
      <c r="F9" s="45" t="s">
        <v>6</v>
      </c>
    </row>
    <row r="10" spans="1:7" x14ac:dyDescent="0.25">
      <c r="B10" s="13" t="s">
        <v>7</v>
      </c>
      <c r="C10" s="14" t="s">
        <v>8</v>
      </c>
      <c r="D10" s="15">
        <v>18443290.670000002</v>
      </c>
      <c r="E10" s="15">
        <v>11524014.449999999</v>
      </c>
      <c r="F10" s="46">
        <f>E10/D10</f>
        <v>0.62483505011093543</v>
      </c>
    </row>
    <row r="11" spans="1:7" x14ac:dyDescent="0.25">
      <c r="B11" s="16" t="s">
        <v>9</v>
      </c>
      <c r="C11" s="17"/>
      <c r="D11" s="18"/>
      <c r="E11" s="18"/>
      <c r="F11" s="46"/>
    </row>
    <row r="12" spans="1:7" x14ac:dyDescent="0.25">
      <c r="B12" s="19" t="s">
        <v>10</v>
      </c>
      <c r="C12" s="20" t="s">
        <v>18</v>
      </c>
      <c r="D12" s="21">
        <v>9408400</v>
      </c>
      <c r="E12" s="21">
        <v>4145927.44</v>
      </c>
      <c r="F12" s="46">
        <f t="shared" ref="F12:F74" si="0">E12/D12</f>
        <v>0.44066232728200333</v>
      </c>
    </row>
    <row r="13" spans="1:7" x14ac:dyDescent="0.25">
      <c r="B13" s="19" t="s">
        <v>19</v>
      </c>
      <c r="C13" s="20" t="s">
        <v>20</v>
      </c>
      <c r="D13" s="21">
        <v>339000</v>
      </c>
      <c r="E13" s="21">
        <v>142703.81</v>
      </c>
      <c r="F13" s="46">
        <f t="shared" si="0"/>
        <v>0.42095519174041296</v>
      </c>
    </row>
    <row r="14" spans="1:7" x14ac:dyDescent="0.25">
      <c r="B14" s="19" t="s">
        <v>21</v>
      </c>
      <c r="C14" s="20" t="s">
        <v>22</v>
      </c>
      <c r="D14" s="21">
        <v>339000</v>
      </c>
      <c r="E14" s="21">
        <v>142703.81</v>
      </c>
      <c r="F14" s="46">
        <f t="shared" si="0"/>
        <v>0.42095519174041296</v>
      </c>
    </row>
    <row r="15" spans="1:7" ht="135.75" x14ac:dyDescent="0.25">
      <c r="B15" s="19" t="s">
        <v>327</v>
      </c>
      <c r="C15" s="20" t="s">
        <v>258</v>
      </c>
      <c r="D15" s="21">
        <v>339000</v>
      </c>
      <c r="E15" s="21">
        <v>139117.6</v>
      </c>
      <c r="F15" s="46">
        <f t="shared" si="0"/>
        <v>0.41037640117994101</v>
      </c>
    </row>
    <row r="16" spans="1:7" ht="68.25" x14ac:dyDescent="0.25">
      <c r="B16" s="19" t="s">
        <v>23</v>
      </c>
      <c r="C16" s="20" t="s">
        <v>24</v>
      </c>
      <c r="D16" s="21">
        <v>339000</v>
      </c>
      <c r="E16" s="21">
        <v>139117.6</v>
      </c>
      <c r="F16" s="46">
        <f t="shared" si="0"/>
        <v>0.41037640117994101</v>
      </c>
    </row>
    <row r="17" spans="2:6" ht="102" x14ac:dyDescent="0.25">
      <c r="B17" s="19" t="s">
        <v>328</v>
      </c>
      <c r="C17" s="20" t="s">
        <v>329</v>
      </c>
      <c r="D17" s="21" t="s">
        <v>14</v>
      </c>
      <c r="E17" s="21">
        <v>180</v>
      </c>
      <c r="F17" s="46"/>
    </row>
    <row r="18" spans="2:6" ht="90.75" x14ac:dyDescent="0.25">
      <c r="B18" s="19" t="s">
        <v>330</v>
      </c>
      <c r="C18" s="20" t="s">
        <v>331</v>
      </c>
      <c r="D18" s="21" t="s">
        <v>14</v>
      </c>
      <c r="E18" s="21">
        <v>180</v>
      </c>
      <c r="F18" s="46"/>
    </row>
    <row r="19" spans="2:6" ht="90.75" x14ac:dyDescent="0.25">
      <c r="B19" s="19" t="s">
        <v>332</v>
      </c>
      <c r="C19" s="20" t="s">
        <v>259</v>
      </c>
      <c r="D19" s="21" t="s">
        <v>14</v>
      </c>
      <c r="E19" s="21">
        <v>2540.41</v>
      </c>
      <c r="F19" s="46"/>
    </row>
    <row r="20" spans="2:6" ht="45.75" x14ac:dyDescent="0.25">
      <c r="B20" s="19" t="s">
        <v>25</v>
      </c>
      <c r="C20" s="20" t="s">
        <v>26</v>
      </c>
      <c r="D20" s="21" t="s">
        <v>14</v>
      </c>
      <c r="E20" s="21">
        <v>2526.65</v>
      </c>
      <c r="F20" s="46"/>
    </row>
    <row r="21" spans="2:6" ht="45.75" x14ac:dyDescent="0.25">
      <c r="B21" s="19" t="s">
        <v>27</v>
      </c>
      <c r="C21" s="20" t="s">
        <v>28</v>
      </c>
      <c r="D21" s="21" t="s">
        <v>14</v>
      </c>
      <c r="E21" s="21">
        <v>13.76</v>
      </c>
      <c r="F21" s="46"/>
    </row>
    <row r="22" spans="2:6" ht="293.25" x14ac:dyDescent="0.25">
      <c r="B22" s="19" t="s">
        <v>333</v>
      </c>
      <c r="C22" s="20" t="s">
        <v>334</v>
      </c>
      <c r="D22" s="21" t="s">
        <v>14</v>
      </c>
      <c r="E22" s="21">
        <v>-187.2</v>
      </c>
      <c r="F22" s="46"/>
    </row>
    <row r="23" spans="2:6" ht="45.75" x14ac:dyDescent="0.25">
      <c r="B23" s="19" t="s">
        <v>335</v>
      </c>
      <c r="C23" s="20" t="s">
        <v>336</v>
      </c>
      <c r="D23" s="21" t="s">
        <v>14</v>
      </c>
      <c r="E23" s="21">
        <v>-187.2</v>
      </c>
      <c r="F23" s="46"/>
    </row>
    <row r="24" spans="2:6" ht="68.25" x14ac:dyDescent="0.25">
      <c r="B24" s="19" t="s">
        <v>337</v>
      </c>
      <c r="C24" s="20" t="s">
        <v>338</v>
      </c>
      <c r="D24" s="21" t="s">
        <v>14</v>
      </c>
      <c r="E24" s="21">
        <v>1053</v>
      </c>
      <c r="F24" s="46"/>
    </row>
    <row r="25" spans="2:6" ht="34.5" x14ac:dyDescent="0.25">
      <c r="B25" s="19" t="s">
        <v>339</v>
      </c>
      <c r="C25" s="20" t="s">
        <v>340</v>
      </c>
      <c r="D25" s="21" t="s">
        <v>14</v>
      </c>
      <c r="E25" s="21">
        <v>1053</v>
      </c>
      <c r="F25" s="46"/>
    </row>
    <row r="26" spans="2:6" ht="23.25" x14ac:dyDescent="0.25">
      <c r="B26" s="19" t="s">
        <v>11</v>
      </c>
      <c r="C26" s="20" t="s">
        <v>260</v>
      </c>
      <c r="D26" s="21">
        <v>1881500</v>
      </c>
      <c r="E26" s="21">
        <v>807847.45</v>
      </c>
      <c r="F26" s="46">
        <f t="shared" si="0"/>
        <v>0.42936351315439808</v>
      </c>
    </row>
    <row r="27" spans="2:6" ht="23.25" x14ac:dyDescent="0.25">
      <c r="B27" s="19" t="s">
        <v>12</v>
      </c>
      <c r="C27" s="20" t="s">
        <v>261</v>
      </c>
      <c r="D27" s="21">
        <v>1881500</v>
      </c>
      <c r="E27" s="21">
        <v>807847.45</v>
      </c>
      <c r="F27" s="46">
        <f t="shared" si="0"/>
        <v>0.42936351315439808</v>
      </c>
    </row>
    <row r="28" spans="2:6" ht="45.75" x14ac:dyDescent="0.25">
      <c r="B28" s="19" t="s">
        <v>13</v>
      </c>
      <c r="C28" s="20" t="s">
        <v>262</v>
      </c>
      <c r="D28" s="21">
        <v>1000000</v>
      </c>
      <c r="E28" s="21">
        <v>406319.05</v>
      </c>
      <c r="F28" s="46">
        <f t="shared" si="0"/>
        <v>0.40631905000000001</v>
      </c>
    </row>
    <row r="29" spans="2:6" ht="68.25" x14ac:dyDescent="0.25">
      <c r="B29" s="19" t="s">
        <v>308</v>
      </c>
      <c r="C29" s="20" t="s">
        <v>263</v>
      </c>
      <c r="D29" s="21">
        <v>1000000</v>
      </c>
      <c r="E29" s="21">
        <v>406319.05</v>
      </c>
      <c r="F29" s="46">
        <f t="shared" si="0"/>
        <v>0.40631905000000001</v>
      </c>
    </row>
    <row r="30" spans="2:6" ht="57" x14ac:dyDescent="0.25">
      <c r="B30" s="19" t="s">
        <v>15</v>
      </c>
      <c r="C30" s="20" t="s">
        <v>264</v>
      </c>
      <c r="D30" s="21" t="s">
        <v>14</v>
      </c>
      <c r="E30" s="21">
        <v>2501.92</v>
      </c>
      <c r="F30" s="46"/>
    </row>
    <row r="31" spans="2:6" ht="79.5" x14ac:dyDescent="0.25">
      <c r="B31" s="19" t="s">
        <v>309</v>
      </c>
      <c r="C31" s="20" t="s">
        <v>265</v>
      </c>
      <c r="D31" s="21" t="s">
        <v>14</v>
      </c>
      <c r="E31" s="21">
        <v>2501.92</v>
      </c>
      <c r="F31" s="46"/>
    </row>
    <row r="32" spans="2:6" ht="45.75" x14ac:dyDescent="0.25">
      <c r="B32" s="19" t="s">
        <v>16</v>
      </c>
      <c r="C32" s="20" t="s">
        <v>266</v>
      </c>
      <c r="D32" s="21">
        <v>881500</v>
      </c>
      <c r="E32" s="21">
        <v>442779.74</v>
      </c>
      <c r="F32" s="46">
        <f t="shared" si="0"/>
        <v>0.50230259784458309</v>
      </c>
    </row>
    <row r="33" spans="2:6" ht="68.25" x14ac:dyDescent="0.25">
      <c r="B33" s="19" t="s">
        <v>310</v>
      </c>
      <c r="C33" s="20" t="s">
        <v>267</v>
      </c>
      <c r="D33" s="21">
        <v>881500</v>
      </c>
      <c r="E33" s="21">
        <v>442779.74</v>
      </c>
      <c r="F33" s="46">
        <f t="shared" si="0"/>
        <v>0.50230259784458309</v>
      </c>
    </row>
    <row r="34" spans="2:6" ht="45.75" x14ac:dyDescent="0.25">
      <c r="B34" s="19" t="s">
        <v>17</v>
      </c>
      <c r="C34" s="20" t="s">
        <v>268</v>
      </c>
      <c r="D34" s="21" t="s">
        <v>14</v>
      </c>
      <c r="E34" s="21">
        <v>-43753.26</v>
      </c>
      <c r="F34" s="46"/>
    </row>
    <row r="35" spans="2:6" ht="68.25" x14ac:dyDescent="0.25">
      <c r="B35" s="19" t="s">
        <v>311</v>
      </c>
      <c r="C35" s="20" t="s">
        <v>269</v>
      </c>
      <c r="D35" s="21" t="s">
        <v>14</v>
      </c>
      <c r="E35" s="21">
        <v>-43753.26</v>
      </c>
      <c r="F35" s="46"/>
    </row>
    <row r="36" spans="2:6" x14ac:dyDescent="0.25">
      <c r="B36" s="19" t="s">
        <v>29</v>
      </c>
      <c r="C36" s="20" t="s">
        <v>30</v>
      </c>
      <c r="D36" s="21">
        <v>3419900</v>
      </c>
      <c r="E36" s="21">
        <v>2695878</v>
      </c>
      <c r="F36" s="46">
        <f t="shared" si="0"/>
        <v>0.7882914705108337</v>
      </c>
    </row>
    <row r="37" spans="2:6" x14ac:dyDescent="0.25">
      <c r="B37" s="19" t="s">
        <v>31</v>
      </c>
      <c r="C37" s="20" t="s">
        <v>32</v>
      </c>
      <c r="D37" s="21">
        <v>3419900</v>
      </c>
      <c r="E37" s="21">
        <v>2695878</v>
      </c>
      <c r="F37" s="46">
        <f t="shared" si="0"/>
        <v>0.7882914705108337</v>
      </c>
    </row>
    <row r="38" spans="2:6" x14ac:dyDescent="0.25">
      <c r="B38" s="19" t="s">
        <v>31</v>
      </c>
      <c r="C38" s="20" t="s">
        <v>33</v>
      </c>
      <c r="D38" s="21">
        <v>3419900</v>
      </c>
      <c r="E38" s="21">
        <v>2695878</v>
      </c>
      <c r="F38" s="46">
        <f t="shared" si="0"/>
        <v>0.7882914705108337</v>
      </c>
    </row>
    <row r="39" spans="2:6" ht="34.5" x14ac:dyDescent="0.25">
      <c r="B39" s="19" t="s">
        <v>34</v>
      </c>
      <c r="C39" s="20" t="s">
        <v>35</v>
      </c>
      <c r="D39" s="21">
        <v>3419900</v>
      </c>
      <c r="E39" s="21">
        <v>2695878</v>
      </c>
      <c r="F39" s="46">
        <f t="shared" si="0"/>
        <v>0.7882914705108337</v>
      </c>
    </row>
    <row r="40" spans="2:6" x14ac:dyDescent="0.25">
      <c r="B40" s="19" t="s">
        <v>36</v>
      </c>
      <c r="C40" s="20" t="s">
        <v>37</v>
      </c>
      <c r="D40" s="21">
        <v>3768000</v>
      </c>
      <c r="E40" s="21">
        <v>499498.18</v>
      </c>
      <c r="F40" s="46">
        <f t="shared" si="0"/>
        <v>0.13256321125265394</v>
      </c>
    </row>
    <row r="41" spans="2:6" x14ac:dyDescent="0.25">
      <c r="B41" s="19" t="s">
        <v>38</v>
      </c>
      <c r="C41" s="20" t="s">
        <v>39</v>
      </c>
      <c r="D41" s="21">
        <v>644000</v>
      </c>
      <c r="E41" s="21">
        <v>25053.33</v>
      </c>
      <c r="F41" s="46">
        <f t="shared" si="0"/>
        <v>3.8902686335403731E-2</v>
      </c>
    </row>
    <row r="42" spans="2:6" ht="34.5" x14ac:dyDescent="0.25">
      <c r="B42" s="19" t="s">
        <v>40</v>
      </c>
      <c r="C42" s="20" t="s">
        <v>41</v>
      </c>
      <c r="D42" s="21">
        <v>644000</v>
      </c>
      <c r="E42" s="21">
        <v>25053.33</v>
      </c>
      <c r="F42" s="46">
        <f t="shared" si="0"/>
        <v>3.8902686335403731E-2</v>
      </c>
    </row>
    <row r="43" spans="2:6" ht="45.75" x14ac:dyDescent="0.25">
      <c r="B43" s="19" t="s">
        <v>42</v>
      </c>
      <c r="C43" s="20" t="s">
        <v>43</v>
      </c>
      <c r="D43" s="21">
        <v>644000</v>
      </c>
      <c r="E43" s="21">
        <v>25053.33</v>
      </c>
      <c r="F43" s="46">
        <f t="shared" si="0"/>
        <v>3.8902686335403731E-2</v>
      </c>
    </row>
    <row r="44" spans="2:6" x14ac:dyDescent="0.25">
      <c r="B44" s="19" t="s">
        <v>44</v>
      </c>
      <c r="C44" s="20" t="s">
        <v>45</v>
      </c>
      <c r="D44" s="21">
        <v>3124000</v>
      </c>
      <c r="E44" s="21">
        <v>474444.85</v>
      </c>
      <c r="F44" s="46">
        <f t="shared" si="0"/>
        <v>0.15187095070422535</v>
      </c>
    </row>
    <row r="45" spans="2:6" x14ac:dyDescent="0.25">
      <c r="B45" s="19" t="s">
        <v>46</v>
      </c>
      <c r="C45" s="20" t="s">
        <v>47</v>
      </c>
      <c r="D45" s="21">
        <v>528000</v>
      </c>
      <c r="E45" s="21">
        <v>347122</v>
      </c>
      <c r="F45" s="46">
        <f t="shared" si="0"/>
        <v>0.65742803030303032</v>
      </c>
    </row>
    <row r="46" spans="2:6" ht="23.25" x14ac:dyDescent="0.25">
      <c r="B46" s="19" t="s">
        <v>48</v>
      </c>
      <c r="C46" s="20" t="s">
        <v>49</v>
      </c>
      <c r="D46" s="21">
        <v>528000</v>
      </c>
      <c r="E46" s="21">
        <v>347122</v>
      </c>
      <c r="F46" s="46">
        <f t="shared" si="0"/>
        <v>0.65742803030303032</v>
      </c>
    </row>
    <row r="47" spans="2:6" ht="45.75" x14ac:dyDescent="0.25">
      <c r="B47" s="19" t="s">
        <v>50</v>
      </c>
      <c r="C47" s="20" t="s">
        <v>51</v>
      </c>
      <c r="D47" s="21">
        <v>528000</v>
      </c>
      <c r="E47" s="21">
        <v>347122</v>
      </c>
      <c r="F47" s="46">
        <f t="shared" si="0"/>
        <v>0.65742803030303032</v>
      </c>
    </row>
    <row r="48" spans="2:6" x14ac:dyDescent="0.25">
      <c r="B48" s="19" t="s">
        <v>52</v>
      </c>
      <c r="C48" s="20" t="s">
        <v>53</v>
      </c>
      <c r="D48" s="21">
        <v>2596000</v>
      </c>
      <c r="E48" s="21">
        <v>127322.85</v>
      </c>
      <c r="F48" s="46">
        <f t="shared" si="0"/>
        <v>4.9045781972265022E-2</v>
      </c>
    </row>
    <row r="49" spans="2:6" ht="23.25" x14ac:dyDescent="0.25">
      <c r="B49" s="19" t="s">
        <v>341</v>
      </c>
      <c r="C49" s="20" t="s">
        <v>342</v>
      </c>
      <c r="D49" s="21">
        <v>2596000</v>
      </c>
      <c r="E49" s="21">
        <v>127322.85</v>
      </c>
      <c r="F49" s="46">
        <f t="shared" si="0"/>
        <v>4.9045781972265022E-2</v>
      </c>
    </row>
    <row r="50" spans="2:6" ht="45.75" x14ac:dyDescent="0.25">
      <c r="B50" s="19" t="s">
        <v>54</v>
      </c>
      <c r="C50" s="20" t="s">
        <v>55</v>
      </c>
      <c r="D50" s="21">
        <v>2596000</v>
      </c>
      <c r="E50" s="21">
        <v>127322.85</v>
      </c>
      <c r="F50" s="46">
        <f t="shared" si="0"/>
        <v>4.9045781972265022E-2</v>
      </c>
    </row>
    <row r="51" spans="2:6" x14ac:dyDescent="0.25">
      <c r="B51" s="19" t="s">
        <v>10</v>
      </c>
      <c r="C51" s="20" t="s">
        <v>56</v>
      </c>
      <c r="D51" s="21">
        <v>518400</v>
      </c>
      <c r="E51" s="21">
        <v>528894.98</v>
      </c>
      <c r="F51" s="46">
        <f t="shared" si="0"/>
        <v>1.0202449459876544</v>
      </c>
    </row>
    <row r="52" spans="2:6" x14ac:dyDescent="0.25">
      <c r="B52" s="19" t="s">
        <v>57</v>
      </c>
      <c r="C52" s="20" t="s">
        <v>58</v>
      </c>
      <c r="D52" s="21">
        <v>2000</v>
      </c>
      <c r="E52" s="21">
        <v>600</v>
      </c>
      <c r="F52" s="46">
        <f t="shared" si="0"/>
        <v>0.3</v>
      </c>
    </row>
    <row r="53" spans="2:6" ht="34.5" x14ac:dyDescent="0.25">
      <c r="B53" s="19" t="s">
        <v>59</v>
      </c>
      <c r="C53" s="20" t="s">
        <v>60</v>
      </c>
      <c r="D53" s="21">
        <v>2000</v>
      </c>
      <c r="E53" s="21">
        <v>600</v>
      </c>
      <c r="F53" s="46">
        <f t="shared" si="0"/>
        <v>0.3</v>
      </c>
    </row>
    <row r="54" spans="2:6" ht="45.75" x14ac:dyDescent="0.25">
      <c r="B54" s="19" t="s">
        <v>61</v>
      </c>
      <c r="C54" s="20" t="s">
        <v>62</v>
      </c>
      <c r="D54" s="21">
        <v>2000</v>
      </c>
      <c r="E54" s="21">
        <v>600</v>
      </c>
      <c r="F54" s="46">
        <f t="shared" si="0"/>
        <v>0.3</v>
      </c>
    </row>
    <row r="55" spans="2:6" ht="34.5" x14ac:dyDescent="0.25">
      <c r="B55" s="19" t="s">
        <v>63</v>
      </c>
      <c r="C55" s="20" t="s">
        <v>64</v>
      </c>
      <c r="D55" s="21">
        <v>2000</v>
      </c>
      <c r="E55" s="21">
        <v>600</v>
      </c>
      <c r="F55" s="46">
        <f t="shared" si="0"/>
        <v>0.3</v>
      </c>
    </row>
    <row r="56" spans="2:6" ht="23.25" x14ac:dyDescent="0.25">
      <c r="B56" s="19" t="s">
        <v>65</v>
      </c>
      <c r="C56" s="20" t="s">
        <v>66</v>
      </c>
      <c r="D56" s="21">
        <v>266400</v>
      </c>
      <c r="E56" s="21">
        <v>278294.98</v>
      </c>
      <c r="F56" s="46">
        <f t="shared" si="0"/>
        <v>1.0446508258258258</v>
      </c>
    </row>
    <row r="57" spans="2:6" ht="57" x14ac:dyDescent="0.25">
      <c r="B57" s="19" t="s">
        <v>67</v>
      </c>
      <c r="C57" s="20" t="s">
        <v>68</v>
      </c>
      <c r="D57" s="21">
        <v>266400</v>
      </c>
      <c r="E57" s="21">
        <v>278294.98</v>
      </c>
      <c r="F57" s="46">
        <f t="shared" si="0"/>
        <v>1.0446508258258258</v>
      </c>
    </row>
    <row r="58" spans="2:6" ht="45.75" x14ac:dyDescent="0.25">
      <c r="B58" s="19" t="s">
        <v>343</v>
      </c>
      <c r="C58" s="20" t="s">
        <v>344</v>
      </c>
      <c r="D58" s="21">
        <v>254200</v>
      </c>
      <c r="E58" s="21">
        <v>61211</v>
      </c>
      <c r="F58" s="46">
        <f t="shared" si="0"/>
        <v>0.24079858379228952</v>
      </c>
    </row>
    <row r="59" spans="2:6" ht="45.75" x14ac:dyDescent="0.25">
      <c r="B59" s="19" t="s">
        <v>345</v>
      </c>
      <c r="C59" s="20" t="s">
        <v>346</v>
      </c>
      <c r="D59" s="21">
        <v>254200</v>
      </c>
      <c r="E59" s="21">
        <v>61211</v>
      </c>
      <c r="F59" s="46">
        <f t="shared" si="0"/>
        <v>0.24079858379228952</v>
      </c>
    </row>
    <row r="60" spans="2:6" ht="23.25" x14ac:dyDescent="0.25">
      <c r="B60" s="19" t="s">
        <v>69</v>
      </c>
      <c r="C60" s="20" t="s">
        <v>70</v>
      </c>
      <c r="D60" s="21">
        <v>12200</v>
      </c>
      <c r="E60" s="21">
        <v>217083.98</v>
      </c>
      <c r="F60" s="46">
        <f t="shared" si="0"/>
        <v>17.793768852459017</v>
      </c>
    </row>
    <row r="61" spans="2:6" ht="23.25" x14ac:dyDescent="0.25">
      <c r="B61" s="19" t="s">
        <v>71</v>
      </c>
      <c r="C61" s="20" t="s">
        <v>72</v>
      </c>
      <c r="D61" s="21">
        <v>12200</v>
      </c>
      <c r="E61" s="21">
        <v>217083.98</v>
      </c>
      <c r="F61" s="46">
        <f t="shared" si="0"/>
        <v>17.793768852459017</v>
      </c>
    </row>
    <row r="62" spans="2:6" x14ac:dyDescent="0.25">
      <c r="B62" s="19" t="s">
        <v>347</v>
      </c>
      <c r="C62" s="20" t="s">
        <v>348</v>
      </c>
      <c r="D62" s="21">
        <v>250000</v>
      </c>
      <c r="E62" s="21">
        <v>250000</v>
      </c>
      <c r="F62" s="46">
        <f t="shared" si="0"/>
        <v>1</v>
      </c>
    </row>
    <row r="63" spans="2:6" x14ac:dyDescent="0.25">
      <c r="B63" s="19" t="s">
        <v>349</v>
      </c>
      <c r="C63" s="20" t="s">
        <v>350</v>
      </c>
      <c r="D63" s="21">
        <v>250000</v>
      </c>
      <c r="E63" s="21">
        <v>250000</v>
      </c>
      <c r="F63" s="46">
        <f t="shared" si="0"/>
        <v>1</v>
      </c>
    </row>
    <row r="64" spans="2:6" x14ac:dyDescent="0.25">
      <c r="B64" s="19" t="s">
        <v>351</v>
      </c>
      <c r="C64" s="20" t="s">
        <v>352</v>
      </c>
      <c r="D64" s="21">
        <v>250000</v>
      </c>
      <c r="E64" s="21">
        <v>250000</v>
      </c>
      <c r="F64" s="46">
        <f t="shared" si="0"/>
        <v>1</v>
      </c>
    </row>
    <row r="65" spans="2:6" ht="34.5" x14ac:dyDescent="0.25">
      <c r="B65" s="19" t="s">
        <v>353</v>
      </c>
      <c r="C65" s="20" t="s">
        <v>354</v>
      </c>
      <c r="D65" s="21">
        <v>75000</v>
      </c>
      <c r="E65" s="21">
        <v>75000</v>
      </c>
      <c r="F65" s="46">
        <f t="shared" si="0"/>
        <v>1</v>
      </c>
    </row>
    <row r="66" spans="2:6" ht="45.75" x14ac:dyDescent="0.25">
      <c r="B66" s="19" t="s">
        <v>355</v>
      </c>
      <c r="C66" s="20" t="s">
        <v>356</v>
      </c>
      <c r="D66" s="21">
        <v>175000</v>
      </c>
      <c r="E66" s="21">
        <v>175000</v>
      </c>
      <c r="F66" s="46">
        <f t="shared" si="0"/>
        <v>1</v>
      </c>
    </row>
    <row r="67" spans="2:6" x14ac:dyDescent="0.25">
      <c r="B67" s="19" t="s">
        <v>73</v>
      </c>
      <c r="C67" s="20" t="s">
        <v>74</v>
      </c>
      <c r="D67" s="21">
        <v>8516490.6699999999</v>
      </c>
      <c r="E67" s="21">
        <v>6849192.0300000003</v>
      </c>
      <c r="F67" s="46">
        <f t="shared" si="0"/>
        <v>0.80422703380945526</v>
      </c>
    </row>
    <row r="68" spans="2:6" ht="23.25" x14ac:dyDescent="0.25">
      <c r="B68" s="19" t="s">
        <v>75</v>
      </c>
      <c r="C68" s="20" t="s">
        <v>76</v>
      </c>
      <c r="D68" s="21">
        <v>8516490.6699999999</v>
      </c>
      <c r="E68" s="21">
        <v>6849192.0300000003</v>
      </c>
      <c r="F68" s="46">
        <f t="shared" si="0"/>
        <v>0.80422703380945526</v>
      </c>
    </row>
    <row r="69" spans="2:6" x14ac:dyDescent="0.25">
      <c r="B69" s="19" t="s">
        <v>77</v>
      </c>
      <c r="C69" s="20" t="s">
        <v>78</v>
      </c>
      <c r="D69" s="21">
        <v>152800</v>
      </c>
      <c r="E69" s="21">
        <v>76410</v>
      </c>
      <c r="F69" s="46">
        <f t="shared" si="0"/>
        <v>0.500065445026178</v>
      </c>
    </row>
    <row r="70" spans="2:6" ht="23.25" x14ac:dyDescent="0.25">
      <c r="B70" s="19" t="s">
        <v>79</v>
      </c>
      <c r="C70" s="20" t="s">
        <v>80</v>
      </c>
      <c r="D70" s="21">
        <v>152800</v>
      </c>
      <c r="E70" s="21">
        <v>76410</v>
      </c>
      <c r="F70" s="46">
        <f t="shared" si="0"/>
        <v>0.500065445026178</v>
      </c>
    </row>
    <row r="71" spans="2:6" ht="23.25" x14ac:dyDescent="0.25">
      <c r="B71" s="19" t="s">
        <v>81</v>
      </c>
      <c r="C71" s="20" t="s">
        <v>82</v>
      </c>
      <c r="D71" s="21">
        <v>152800</v>
      </c>
      <c r="E71" s="21">
        <v>76410</v>
      </c>
      <c r="F71" s="46">
        <f t="shared" si="0"/>
        <v>0.500065445026178</v>
      </c>
    </row>
    <row r="72" spans="2:6" ht="23.25" x14ac:dyDescent="0.25">
      <c r="B72" s="19" t="s">
        <v>83</v>
      </c>
      <c r="C72" s="20" t="s">
        <v>84</v>
      </c>
      <c r="D72" s="21">
        <v>8199090.6699999999</v>
      </c>
      <c r="E72" s="21">
        <v>6713000</v>
      </c>
      <c r="F72" s="46">
        <f t="shared" si="0"/>
        <v>0.81874933089378799</v>
      </c>
    </row>
    <row r="73" spans="2:6" x14ac:dyDescent="0.25">
      <c r="B73" s="19" t="s">
        <v>85</v>
      </c>
      <c r="C73" s="20" t="s">
        <v>86</v>
      </c>
      <c r="D73" s="21">
        <v>8199090.6699999999</v>
      </c>
      <c r="E73" s="21">
        <v>6713000</v>
      </c>
      <c r="F73" s="46">
        <f t="shared" si="0"/>
        <v>0.81874933089378799</v>
      </c>
    </row>
    <row r="74" spans="2:6" x14ac:dyDescent="0.25">
      <c r="B74" s="19" t="s">
        <v>87</v>
      </c>
      <c r="C74" s="20" t="s">
        <v>88</v>
      </c>
      <c r="D74" s="21">
        <v>8199090.6699999999</v>
      </c>
      <c r="E74" s="21">
        <v>6713000</v>
      </c>
      <c r="F74" s="46">
        <f t="shared" si="0"/>
        <v>0.81874933089378799</v>
      </c>
    </row>
    <row r="75" spans="2:6" ht="23.25" x14ac:dyDescent="0.25">
      <c r="B75" s="19" t="s">
        <v>357</v>
      </c>
      <c r="C75" s="20" t="s">
        <v>358</v>
      </c>
      <c r="D75" s="21">
        <v>1278090.67</v>
      </c>
      <c r="E75" s="21" t="s">
        <v>14</v>
      </c>
      <c r="F75" s="46"/>
    </row>
    <row r="76" spans="2:6" ht="45.75" x14ac:dyDescent="0.25">
      <c r="B76" s="19" t="s">
        <v>307</v>
      </c>
      <c r="C76" s="20" t="s">
        <v>89</v>
      </c>
      <c r="D76" s="21">
        <v>6921000</v>
      </c>
      <c r="E76" s="21">
        <v>6713000</v>
      </c>
      <c r="F76" s="46">
        <f t="shared" ref="F76:F79" si="1">E76/D76</f>
        <v>0.96994653951741083</v>
      </c>
    </row>
    <row r="77" spans="2:6" x14ac:dyDescent="0.25">
      <c r="B77" s="19" t="s">
        <v>90</v>
      </c>
      <c r="C77" s="20" t="s">
        <v>91</v>
      </c>
      <c r="D77" s="21">
        <v>164600</v>
      </c>
      <c r="E77" s="21">
        <v>59782.03</v>
      </c>
      <c r="F77" s="46">
        <f t="shared" si="1"/>
        <v>0.36319580801944107</v>
      </c>
    </row>
    <row r="78" spans="2:6" ht="34.5" x14ac:dyDescent="0.25">
      <c r="B78" s="19" t="s">
        <v>92</v>
      </c>
      <c r="C78" s="20" t="s">
        <v>93</v>
      </c>
      <c r="D78" s="21">
        <v>164600</v>
      </c>
      <c r="E78" s="21">
        <v>59782.03</v>
      </c>
      <c r="F78" s="46">
        <f t="shared" si="1"/>
        <v>0.36319580801944107</v>
      </c>
    </row>
    <row r="79" spans="2:6" ht="34.5" x14ac:dyDescent="0.25">
      <c r="B79" s="19" t="s">
        <v>94</v>
      </c>
      <c r="C79" s="20" t="s">
        <v>95</v>
      </c>
      <c r="D79" s="21">
        <v>164600</v>
      </c>
      <c r="E79" s="21">
        <v>59782.03</v>
      </c>
      <c r="F79" s="46">
        <f t="shared" si="1"/>
        <v>0.36319580801944107</v>
      </c>
    </row>
    <row r="81" spans="2:6" x14ac:dyDescent="0.25">
      <c r="B81" s="66" t="s">
        <v>96</v>
      </c>
      <c r="C81" s="66"/>
      <c r="D81" s="66"/>
      <c r="E81" s="66"/>
      <c r="F81" s="48"/>
    </row>
    <row r="82" spans="2:6" x14ac:dyDescent="0.25">
      <c r="B82" s="6"/>
      <c r="C82" s="6"/>
      <c r="D82" s="6"/>
      <c r="E82" s="6"/>
      <c r="F82" s="49"/>
    </row>
    <row r="83" spans="2:6" x14ac:dyDescent="0.25">
      <c r="B83" s="58" t="s">
        <v>1</v>
      </c>
      <c r="C83" s="58" t="s">
        <v>97</v>
      </c>
      <c r="D83" s="64" t="s">
        <v>3</v>
      </c>
      <c r="E83" s="64" t="s">
        <v>4</v>
      </c>
      <c r="F83" s="65" t="s">
        <v>432</v>
      </c>
    </row>
    <row r="84" spans="2:6" x14ac:dyDescent="0.25">
      <c r="B84" s="58"/>
      <c r="C84" s="58"/>
      <c r="D84" s="64"/>
      <c r="E84" s="64"/>
      <c r="F84" s="65"/>
    </row>
    <row r="85" spans="2:6" x14ac:dyDescent="0.25">
      <c r="B85" s="58"/>
      <c r="C85" s="58"/>
      <c r="D85" s="64"/>
      <c r="E85" s="64"/>
      <c r="F85" s="65"/>
    </row>
    <row r="86" spans="2:6" x14ac:dyDescent="0.25">
      <c r="B86" s="10">
        <v>1</v>
      </c>
      <c r="C86" s="22">
        <v>2</v>
      </c>
      <c r="D86" s="23" t="s">
        <v>306</v>
      </c>
      <c r="E86" s="23" t="s">
        <v>5</v>
      </c>
      <c r="F86" s="50" t="s">
        <v>6</v>
      </c>
    </row>
    <row r="87" spans="2:6" x14ac:dyDescent="0.25">
      <c r="B87" s="13" t="s">
        <v>98</v>
      </c>
      <c r="C87" s="14" t="s">
        <v>8</v>
      </c>
      <c r="D87" s="15">
        <v>18443290.670000002</v>
      </c>
      <c r="E87" s="15">
        <v>9601380.7599999998</v>
      </c>
      <c r="F87" s="51">
        <f>E87/D87</f>
        <v>0.52058935315798494</v>
      </c>
    </row>
    <row r="88" spans="2:6" x14ac:dyDescent="0.25">
      <c r="B88" s="16" t="s">
        <v>9</v>
      </c>
      <c r="C88" s="17"/>
      <c r="D88" s="24"/>
      <c r="E88" s="24"/>
      <c r="F88" s="51"/>
    </row>
    <row r="89" spans="2:6" ht="34.5" x14ac:dyDescent="0.25">
      <c r="B89" s="25" t="s">
        <v>312</v>
      </c>
      <c r="C89" s="26" t="s">
        <v>270</v>
      </c>
      <c r="D89" s="27">
        <v>5461700</v>
      </c>
      <c r="E89" s="27">
        <v>2172535.58</v>
      </c>
      <c r="F89" s="51">
        <f t="shared" ref="F89:F150" si="2">E89/D89</f>
        <v>0.39777643957009723</v>
      </c>
    </row>
    <row r="90" spans="2:6" ht="23.25" x14ac:dyDescent="0.25">
      <c r="B90" s="25" t="s">
        <v>99</v>
      </c>
      <c r="C90" s="26" t="s">
        <v>100</v>
      </c>
      <c r="D90" s="27">
        <v>1263300</v>
      </c>
      <c r="E90" s="27">
        <v>566081.81000000006</v>
      </c>
      <c r="F90" s="51">
        <f t="shared" si="2"/>
        <v>0.44809768859336663</v>
      </c>
    </row>
    <row r="91" spans="2:6" ht="34.5" x14ac:dyDescent="0.25">
      <c r="B91" s="25" t="s">
        <v>101</v>
      </c>
      <c r="C91" s="26" t="s">
        <v>102</v>
      </c>
      <c r="D91" s="27">
        <v>1263300</v>
      </c>
      <c r="E91" s="27">
        <v>566081.81000000006</v>
      </c>
      <c r="F91" s="51">
        <f t="shared" si="2"/>
        <v>0.44809768859336663</v>
      </c>
    </row>
    <row r="92" spans="2:6" x14ac:dyDescent="0.25">
      <c r="B92" s="25" t="s">
        <v>103</v>
      </c>
      <c r="C92" s="26" t="s">
        <v>104</v>
      </c>
      <c r="D92" s="27">
        <v>1263300</v>
      </c>
      <c r="E92" s="27">
        <v>566081.81000000006</v>
      </c>
      <c r="F92" s="51">
        <f t="shared" si="2"/>
        <v>0.44809768859336663</v>
      </c>
    </row>
    <row r="93" spans="2:6" x14ac:dyDescent="0.25">
      <c r="B93" s="25" t="s">
        <v>105</v>
      </c>
      <c r="C93" s="26" t="s">
        <v>359</v>
      </c>
      <c r="D93" s="27" t="s">
        <v>14</v>
      </c>
      <c r="E93" s="27">
        <v>451809.52</v>
      </c>
      <c r="F93" s="51"/>
    </row>
    <row r="94" spans="2:6" ht="34.5" x14ac:dyDescent="0.25">
      <c r="B94" s="25" t="s">
        <v>106</v>
      </c>
      <c r="C94" s="26" t="s">
        <v>360</v>
      </c>
      <c r="D94" s="27" t="s">
        <v>14</v>
      </c>
      <c r="E94" s="27">
        <v>114272.29</v>
      </c>
      <c r="F94" s="51"/>
    </row>
    <row r="95" spans="2:6" x14ac:dyDescent="0.25">
      <c r="B95" s="25" t="s">
        <v>107</v>
      </c>
      <c r="C95" s="26" t="s">
        <v>108</v>
      </c>
      <c r="D95" s="27">
        <v>4180400</v>
      </c>
      <c r="E95" s="27">
        <v>1602775.77</v>
      </c>
      <c r="F95" s="51">
        <f t="shared" si="2"/>
        <v>0.38340249019232608</v>
      </c>
    </row>
    <row r="96" spans="2:6" ht="34.5" x14ac:dyDescent="0.25">
      <c r="B96" s="25" t="s">
        <v>101</v>
      </c>
      <c r="C96" s="26" t="s">
        <v>109</v>
      </c>
      <c r="D96" s="27">
        <v>3540000</v>
      </c>
      <c r="E96" s="27">
        <v>1292473.42</v>
      </c>
      <c r="F96" s="51">
        <f t="shared" si="2"/>
        <v>0.36510548587570618</v>
      </c>
    </row>
    <row r="97" spans="2:6" x14ac:dyDescent="0.25">
      <c r="B97" s="25" t="s">
        <v>103</v>
      </c>
      <c r="C97" s="26" t="s">
        <v>110</v>
      </c>
      <c r="D97" s="27">
        <v>3540000</v>
      </c>
      <c r="E97" s="27">
        <v>1292473.42</v>
      </c>
      <c r="F97" s="51">
        <f t="shared" si="2"/>
        <v>0.36510548587570618</v>
      </c>
    </row>
    <row r="98" spans="2:6" x14ac:dyDescent="0.25">
      <c r="B98" s="25" t="s">
        <v>105</v>
      </c>
      <c r="C98" s="26" t="s">
        <v>111</v>
      </c>
      <c r="D98" s="27" t="s">
        <v>14</v>
      </c>
      <c r="E98" s="27">
        <v>1026750.01</v>
      </c>
      <c r="F98" s="51"/>
    </row>
    <row r="99" spans="2:6" ht="34.5" x14ac:dyDescent="0.25">
      <c r="B99" s="25" t="s">
        <v>106</v>
      </c>
      <c r="C99" s="26" t="s">
        <v>112</v>
      </c>
      <c r="D99" s="27" t="s">
        <v>14</v>
      </c>
      <c r="E99" s="27">
        <v>265723.40999999997</v>
      </c>
      <c r="F99" s="51"/>
    </row>
    <row r="100" spans="2:6" ht="23.25" x14ac:dyDescent="0.25">
      <c r="B100" s="25" t="s">
        <v>113</v>
      </c>
      <c r="C100" s="26" t="s">
        <v>114</v>
      </c>
      <c r="D100" s="27">
        <v>638400</v>
      </c>
      <c r="E100" s="27">
        <v>310261.05</v>
      </c>
      <c r="F100" s="51">
        <f t="shared" si="2"/>
        <v>0.48599788533834587</v>
      </c>
    </row>
    <row r="101" spans="2:6" ht="23.25" x14ac:dyDescent="0.25">
      <c r="B101" s="25" t="s">
        <v>115</v>
      </c>
      <c r="C101" s="26" t="s">
        <v>116</v>
      </c>
      <c r="D101" s="27">
        <v>638400</v>
      </c>
      <c r="E101" s="27">
        <v>310261.05</v>
      </c>
      <c r="F101" s="51">
        <f t="shared" si="2"/>
        <v>0.48599788533834587</v>
      </c>
    </row>
    <row r="102" spans="2:6" x14ac:dyDescent="0.25">
      <c r="B102" s="25" t="s">
        <v>117</v>
      </c>
      <c r="C102" s="26" t="s">
        <v>118</v>
      </c>
      <c r="D102" s="27" t="s">
        <v>14</v>
      </c>
      <c r="E102" s="27">
        <v>190991.72</v>
      </c>
      <c r="F102" s="51"/>
    </row>
    <row r="103" spans="2:6" x14ac:dyDescent="0.25">
      <c r="B103" s="25" t="s">
        <v>119</v>
      </c>
      <c r="C103" s="26" t="s">
        <v>120</v>
      </c>
      <c r="D103" s="27" t="s">
        <v>14</v>
      </c>
      <c r="E103" s="27">
        <v>119269.33</v>
      </c>
      <c r="F103" s="51"/>
    </row>
    <row r="104" spans="2:6" x14ac:dyDescent="0.25">
      <c r="B104" s="25" t="s">
        <v>121</v>
      </c>
      <c r="C104" s="26" t="s">
        <v>122</v>
      </c>
      <c r="D104" s="27">
        <v>2000</v>
      </c>
      <c r="E104" s="27">
        <v>41.3</v>
      </c>
      <c r="F104" s="51">
        <f t="shared" si="2"/>
        <v>2.0649999999999998E-2</v>
      </c>
    </row>
    <row r="105" spans="2:6" x14ac:dyDescent="0.25">
      <c r="B105" s="25" t="s">
        <v>123</v>
      </c>
      <c r="C105" s="26" t="s">
        <v>124</v>
      </c>
      <c r="D105" s="27">
        <v>2000</v>
      </c>
      <c r="E105" s="27">
        <v>41.3</v>
      </c>
      <c r="F105" s="51">
        <f t="shared" si="2"/>
        <v>2.0649999999999998E-2</v>
      </c>
    </row>
    <row r="106" spans="2:6" x14ac:dyDescent="0.25">
      <c r="B106" s="25" t="s">
        <v>125</v>
      </c>
      <c r="C106" s="26" t="s">
        <v>126</v>
      </c>
      <c r="D106" s="27" t="s">
        <v>14</v>
      </c>
      <c r="E106" s="27">
        <v>41.3</v>
      </c>
      <c r="F106" s="51"/>
    </row>
    <row r="107" spans="2:6" ht="23.25" x14ac:dyDescent="0.25">
      <c r="B107" s="25" t="s">
        <v>313</v>
      </c>
      <c r="C107" s="26" t="s">
        <v>127</v>
      </c>
      <c r="D107" s="27">
        <v>18000</v>
      </c>
      <c r="E107" s="27">
        <v>3678</v>
      </c>
      <c r="F107" s="51">
        <f t="shared" si="2"/>
        <v>0.20433333333333334</v>
      </c>
    </row>
    <row r="108" spans="2:6" x14ac:dyDescent="0.25">
      <c r="B108" s="25" t="s">
        <v>121</v>
      </c>
      <c r="C108" s="26" t="s">
        <v>128</v>
      </c>
      <c r="D108" s="27">
        <v>18000</v>
      </c>
      <c r="E108" s="27">
        <v>3678</v>
      </c>
      <c r="F108" s="51">
        <f t="shared" si="2"/>
        <v>0.20433333333333334</v>
      </c>
    </row>
    <row r="109" spans="2:6" x14ac:dyDescent="0.25">
      <c r="B109" s="25" t="s">
        <v>123</v>
      </c>
      <c r="C109" s="26" t="s">
        <v>129</v>
      </c>
      <c r="D109" s="27">
        <v>18000</v>
      </c>
      <c r="E109" s="27">
        <v>3678</v>
      </c>
      <c r="F109" s="51">
        <f t="shared" si="2"/>
        <v>0.20433333333333334</v>
      </c>
    </row>
    <row r="110" spans="2:6" x14ac:dyDescent="0.25">
      <c r="B110" s="25" t="s">
        <v>130</v>
      </c>
      <c r="C110" s="26" t="s">
        <v>131</v>
      </c>
      <c r="D110" s="27" t="s">
        <v>14</v>
      </c>
      <c r="E110" s="27">
        <v>2166</v>
      </c>
      <c r="F110" s="51"/>
    </row>
    <row r="111" spans="2:6" x14ac:dyDescent="0.25">
      <c r="B111" s="25" t="s">
        <v>132</v>
      </c>
      <c r="C111" s="26" t="s">
        <v>133</v>
      </c>
      <c r="D111" s="27" t="s">
        <v>14</v>
      </c>
      <c r="E111" s="27">
        <v>1512</v>
      </c>
      <c r="F111" s="51"/>
    </row>
    <row r="112" spans="2:6" ht="23.25" x14ac:dyDescent="0.25">
      <c r="B112" s="25" t="s">
        <v>271</v>
      </c>
      <c r="C112" s="26" t="s">
        <v>272</v>
      </c>
      <c r="D112" s="27">
        <v>45000</v>
      </c>
      <c r="E112" s="27" t="s">
        <v>14</v>
      </c>
      <c r="F112" s="51"/>
    </row>
    <row r="113" spans="2:6" ht="23.25" x14ac:dyDescent="0.25">
      <c r="B113" s="25" t="s">
        <v>134</v>
      </c>
      <c r="C113" s="26" t="s">
        <v>135</v>
      </c>
      <c r="D113" s="27">
        <v>45000</v>
      </c>
      <c r="E113" s="27" t="s">
        <v>14</v>
      </c>
      <c r="F113" s="51"/>
    </row>
    <row r="114" spans="2:6" x14ac:dyDescent="0.25">
      <c r="B114" s="25" t="s">
        <v>136</v>
      </c>
      <c r="C114" s="26" t="s">
        <v>137</v>
      </c>
      <c r="D114" s="27">
        <v>45000</v>
      </c>
      <c r="E114" s="27" t="s">
        <v>14</v>
      </c>
      <c r="F114" s="51"/>
    </row>
    <row r="115" spans="2:6" x14ac:dyDescent="0.25">
      <c r="B115" s="25" t="s">
        <v>138</v>
      </c>
      <c r="C115" s="26" t="s">
        <v>139</v>
      </c>
      <c r="D115" s="27">
        <v>45000</v>
      </c>
      <c r="E115" s="27" t="s">
        <v>14</v>
      </c>
      <c r="F115" s="51"/>
    </row>
    <row r="116" spans="2:6" x14ac:dyDescent="0.25">
      <c r="B116" s="25" t="s">
        <v>273</v>
      </c>
      <c r="C116" s="26" t="s">
        <v>274</v>
      </c>
      <c r="D116" s="27">
        <v>100000</v>
      </c>
      <c r="E116" s="27" t="s">
        <v>14</v>
      </c>
      <c r="F116" s="51"/>
    </row>
    <row r="117" spans="2:6" x14ac:dyDescent="0.25">
      <c r="B117" s="25" t="s">
        <v>140</v>
      </c>
      <c r="C117" s="26" t="s">
        <v>141</v>
      </c>
      <c r="D117" s="27">
        <v>100000</v>
      </c>
      <c r="E117" s="27" t="s">
        <v>14</v>
      </c>
      <c r="F117" s="51"/>
    </row>
    <row r="118" spans="2:6" x14ac:dyDescent="0.25">
      <c r="B118" s="25" t="s">
        <v>121</v>
      </c>
      <c r="C118" s="26" t="s">
        <v>142</v>
      </c>
      <c r="D118" s="27">
        <v>100000</v>
      </c>
      <c r="E118" s="27" t="s">
        <v>14</v>
      </c>
      <c r="F118" s="51"/>
    </row>
    <row r="119" spans="2:6" x14ac:dyDescent="0.25">
      <c r="B119" s="25" t="s">
        <v>143</v>
      </c>
      <c r="C119" s="26" t="s">
        <v>144</v>
      </c>
      <c r="D119" s="27">
        <v>100000</v>
      </c>
      <c r="E119" s="27" t="s">
        <v>14</v>
      </c>
      <c r="F119" s="51"/>
    </row>
    <row r="120" spans="2:6" x14ac:dyDescent="0.25">
      <c r="B120" s="25" t="s">
        <v>275</v>
      </c>
      <c r="C120" s="26" t="s">
        <v>276</v>
      </c>
      <c r="D120" s="27">
        <v>37000</v>
      </c>
      <c r="E120" s="27">
        <v>6700.24</v>
      </c>
      <c r="F120" s="51">
        <f t="shared" si="2"/>
        <v>0.18108756756756755</v>
      </c>
    </row>
    <row r="121" spans="2:6" x14ac:dyDescent="0.25">
      <c r="B121" s="25" t="s">
        <v>145</v>
      </c>
      <c r="C121" s="26" t="s">
        <v>146</v>
      </c>
      <c r="D121" s="27">
        <v>7000</v>
      </c>
      <c r="E121" s="27">
        <v>6700.24</v>
      </c>
      <c r="F121" s="51">
        <f t="shared" si="2"/>
        <v>0.95717714285714284</v>
      </c>
    </row>
    <row r="122" spans="2:6" x14ac:dyDescent="0.25">
      <c r="B122" s="25" t="s">
        <v>121</v>
      </c>
      <c r="C122" s="26" t="s">
        <v>147</v>
      </c>
      <c r="D122" s="27">
        <v>7000</v>
      </c>
      <c r="E122" s="27">
        <v>6700.24</v>
      </c>
      <c r="F122" s="51">
        <f t="shared" si="2"/>
        <v>0.95717714285714284</v>
      </c>
    </row>
    <row r="123" spans="2:6" x14ac:dyDescent="0.25">
      <c r="B123" s="25" t="s">
        <v>123</v>
      </c>
      <c r="C123" s="26" t="s">
        <v>148</v>
      </c>
      <c r="D123" s="27">
        <v>7000</v>
      </c>
      <c r="E123" s="27">
        <v>6700.24</v>
      </c>
      <c r="F123" s="51">
        <f t="shared" si="2"/>
        <v>0.95717714285714284</v>
      </c>
    </row>
    <row r="124" spans="2:6" x14ac:dyDescent="0.25">
      <c r="B124" s="25" t="s">
        <v>125</v>
      </c>
      <c r="C124" s="26" t="s">
        <v>149</v>
      </c>
      <c r="D124" s="27" t="s">
        <v>14</v>
      </c>
      <c r="E124" s="27">
        <v>6700.24</v>
      </c>
      <c r="F124" s="51"/>
    </row>
    <row r="125" spans="2:6" ht="23.25" x14ac:dyDescent="0.25">
      <c r="B125" s="25" t="s">
        <v>150</v>
      </c>
      <c r="C125" s="26" t="s">
        <v>151</v>
      </c>
      <c r="D125" s="27">
        <v>30000</v>
      </c>
      <c r="E125" s="27" t="s">
        <v>14</v>
      </c>
      <c r="F125" s="51"/>
    </row>
    <row r="126" spans="2:6" ht="23.25" x14ac:dyDescent="0.25">
      <c r="B126" s="25" t="s">
        <v>113</v>
      </c>
      <c r="C126" s="26" t="s">
        <v>152</v>
      </c>
      <c r="D126" s="27">
        <v>30000</v>
      </c>
      <c r="E126" s="27" t="s">
        <v>14</v>
      </c>
      <c r="F126" s="51"/>
    </row>
    <row r="127" spans="2:6" ht="23.25" x14ac:dyDescent="0.25">
      <c r="B127" s="25" t="s">
        <v>115</v>
      </c>
      <c r="C127" s="26" t="s">
        <v>153</v>
      </c>
      <c r="D127" s="27">
        <v>30000</v>
      </c>
      <c r="E127" s="27" t="s">
        <v>14</v>
      </c>
      <c r="F127" s="51"/>
    </row>
    <row r="128" spans="2:6" x14ac:dyDescent="0.25">
      <c r="B128" s="25" t="s">
        <v>277</v>
      </c>
      <c r="C128" s="26" t="s">
        <v>278</v>
      </c>
      <c r="D128" s="27">
        <v>164600</v>
      </c>
      <c r="E128" s="27">
        <v>59782.03</v>
      </c>
      <c r="F128" s="51">
        <f t="shared" si="2"/>
        <v>0.36319580801944107</v>
      </c>
    </row>
    <row r="129" spans="2:6" ht="23.25" x14ac:dyDescent="0.25">
      <c r="B129" s="25" t="s">
        <v>314</v>
      </c>
      <c r="C129" s="26" t="s">
        <v>154</v>
      </c>
      <c r="D129" s="27">
        <v>164600</v>
      </c>
      <c r="E129" s="27">
        <v>59782.03</v>
      </c>
      <c r="F129" s="51">
        <f t="shared" si="2"/>
        <v>0.36319580801944107</v>
      </c>
    </row>
    <row r="130" spans="2:6" ht="34.5" x14ac:dyDescent="0.25">
      <c r="B130" s="25" t="s">
        <v>101</v>
      </c>
      <c r="C130" s="26" t="s">
        <v>155</v>
      </c>
      <c r="D130" s="27">
        <v>143000</v>
      </c>
      <c r="E130" s="27">
        <v>59782.03</v>
      </c>
      <c r="F130" s="51">
        <f t="shared" si="2"/>
        <v>0.41805615384615386</v>
      </c>
    </row>
    <row r="131" spans="2:6" x14ac:dyDescent="0.25">
      <c r="B131" s="25" t="s">
        <v>103</v>
      </c>
      <c r="C131" s="26" t="s">
        <v>156</v>
      </c>
      <c r="D131" s="27">
        <v>143000</v>
      </c>
      <c r="E131" s="27">
        <v>59782.03</v>
      </c>
      <c r="F131" s="51">
        <f t="shared" si="2"/>
        <v>0.41805615384615386</v>
      </c>
    </row>
    <row r="132" spans="2:6" x14ac:dyDescent="0.25">
      <c r="B132" s="25" t="s">
        <v>105</v>
      </c>
      <c r="C132" s="26" t="s">
        <v>157</v>
      </c>
      <c r="D132" s="27" t="s">
        <v>14</v>
      </c>
      <c r="E132" s="27">
        <v>46792.17</v>
      </c>
      <c r="F132" s="51"/>
    </row>
    <row r="133" spans="2:6" ht="34.5" x14ac:dyDescent="0.25">
      <c r="B133" s="25" t="s">
        <v>106</v>
      </c>
      <c r="C133" s="26" t="s">
        <v>158</v>
      </c>
      <c r="D133" s="27" t="s">
        <v>14</v>
      </c>
      <c r="E133" s="27">
        <v>12989.86</v>
      </c>
      <c r="F133" s="51"/>
    </row>
    <row r="134" spans="2:6" ht="23.25" x14ac:dyDescent="0.25">
      <c r="B134" s="25" t="s">
        <v>113</v>
      </c>
      <c r="C134" s="26" t="s">
        <v>159</v>
      </c>
      <c r="D134" s="27">
        <v>21600</v>
      </c>
      <c r="E134" s="27" t="s">
        <v>14</v>
      </c>
      <c r="F134" s="51"/>
    </row>
    <row r="135" spans="2:6" ht="23.25" x14ac:dyDescent="0.25">
      <c r="B135" s="25" t="s">
        <v>115</v>
      </c>
      <c r="C135" s="26" t="s">
        <v>160</v>
      </c>
      <c r="D135" s="27">
        <v>21600</v>
      </c>
      <c r="E135" s="27" t="s">
        <v>14</v>
      </c>
      <c r="F135" s="51"/>
    </row>
    <row r="136" spans="2:6" ht="23.25" x14ac:dyDescent="0.25">
      <c r="B136" s="25" t="s">
        <v>279</v>
      </c>
      <c r="C136" s="26" t="s">
        <v>280</v>
      </c>
      <c r="D136" s="27">
        <v>10000</v>
      </c>
      <c r="E136" s="27" t="s">
        <v>14</v>
      </c>
      <c r="F136" s="51"/>
    </row>
    <row r="137" spans="2:6" ht="23.25" x14ac:dyDescent="0.25">
      <c r="B137" s="25" t="s">
        <v>315</v>
      </c>
      <c r="C137" s="26" t="s">
        <v>316</v>
      </c>
      <c r="D137" s="27">
        <v>10000</v>
      </c>
      <c r="E137" s="27" t="s">
        <v>14</v>
      </c>
      <c r="F137" s="51"/>
    </row>
    <row r="138" spans="2:6" ht="23.25" x14ac:dyDescent="0.25">
      <c r="B138" s="25" t="s">
        <v>113</v>
      </c>
      <c r="C138" s="26" t="s">
        <v>317</v>
      </c>
      <c r="D138" s="27">
        <v>10000</v>
      </c>
      <c r="E138" s="27" t="s">
        <v>14</v>
      </c>
      <c r="F138" s="51"/>
    </row>
    <row r="139" spans="2:6" ht="23.25" x14ac:dyDescent="0.25">
      <c r="B139" s="25" t="s">
        <v>115</v>
      </c>
      <c r="C139" s="26" t="s">
        <v>318</v>
      </c>
      <c r="D139" s="27">
        <v>10000</v>
      </c>
      <c r="E139" s="27" t="s">
        <v>14</v>
      </c>
      <c r="F139" s="51"/>
    </row>
    <row r="140" spans="2:6" ht="23.25" x14ac:dyDescent="0.25">
      <c r="B140" s="25" t="s">
        <v>281</v>
      </c>
      <c r="C140" s="26" t="s">
        <v>282</v>
      </c>
      <c r="D140" s="27">
        <v>3000</v>
      </c>
      <c r="E140" s="27" t="s">
        <v>14</v>
      </c>
      <c r="F140" s="51"/>
    </row>
    <row r="141" spans="2:6" ht="23.25" x14ac:dyDescent="0.25">
      <c r="B141" s="25" t="s">
        <v>161</v>
      </c>
      <c r="C141" s="26" t="s">
        <v>162</v>
      </c>
      <c r="D141" s="27">
        <v>3000</v>
      </c>
      <c r="E141" s="27" t="s">
        <v>14</v>
      </c>
      <c r="F141" s="51"/>
    </row>
    <row r="142" spans="2:6" ht="23.25" x14ac:dyDescent="0.25">
      <c r="B142" s="25" t="s">
        <v>113</v>
      </c>
      <c r="C142" s="26" t="s">
        <v>163</v>
      </c>
      <c r="D142" s="27">
        <v>3000</v>
      </c>
      <c r="E142" s="27" t="s">
        <v>14</v>
      </c>
      <c r="F142" s="51"/>
    </row>
    <row r="143" spans="2:6" ht="23.25" x14ac:dyDescent="0.25">
      <c r="B143" s="25" t="s">
        <v>115</v>
      </c>
      <c r="C143" s="26" t="s">
        <v>164</v>
      </c>
      <c r="D143" s="27">
        <v>3000</v>
      </c>
      <c r="E143" s="27" t="s">
        <v>14</v>
      </c>
      <c r="F143" s="51"/>
    </row>
    <row r="144" spans="2:6" x14ac:dyDescent="0.25">
      <c r="B144" s="25" t="s">
        <v>283</v>
      </c>
      <c r="C144" s="26" t="s">
        <v>284</v>
      </c>
      <c r="D144" s="27">
        <v>8802500</v>
      </c>
      <c r="E144" s="27">
        <v>6864496.71</v>
      </c>
      <c r="F144" s="51">
        <f t="shared" si="2"/>
        <v>0.77983490031241121</v>
      </c>
    </row>
    <row r="145" spans="2:6" x14ac:dyDescent="0.25">
      <c r="B145" s="25" t="s">
        <v>361</v>
      </c>
      <c r="C145" s="26" t="s">
        <v>362</v>
      </c>
      <c r="D145" s="27">
        <v>150000</v>
      </c>
      <c r="E145" s="27" t="s">
        <v>14</v>
      </c>
      <c r="F145" s="51"/>
    </row>
    <row r="146" spans="2:6" ht="23.25" x14ac:dyDescent="0.25">
      <c r="B146" s="25" t="s">
        <v>113</v>
      </c>
      <c r="C146" s="26" t="s">
        <v>363</v>
      </c>
      <c r="D146" s="27">
        <v>150000</v>
      </c>
      <c r="E146" s="27" t="s">
        <v>14</v>
      </c>
      <c r="F146" s="51"/>
    </row>
    <row r="147" spans="2:6" ht="23.25" x14ac:dyDescent="0.25">
      <c r="B147" s="25" t="s">
        <v>115</v>
      </c>
      <c r="C147" s="26" t="s">
        <v>364</v>
      </c>
      <c r="D147" s="27">
        <v>150000</v>
      </c>
      <c r="E147" s="27" t="s">
        <v>14</v>
      </c>
      <c r="F147" s="51"/>
    </row>
    <row r="148" spans="2:6" ht="45.75" x14ac:dyDescent="0.25">
      <c r="B148" s="25" t="s">
        <v>365</v>
      </c>
      <c r="C148" s="26" t="s">
        <v>366</v>
      </c>
      <c r="D148" s="27">
        <v>170000</v>
      </c>
      <c r="E148" s="27">
        <v>110000</v>
      </c>
      <c r="F148" s="51">
        <f t="shared" si="2"/>
        <v>0.6470588235294118</v>
      </c>
    </row>
    <row r="149" spans="2:6" ht="23.25" x14ac:dyDescent="0.25">
      <c r="B149" s="25" t="s">
        <v>113</v>
      </c>
      <c r="C149" s="26" t="s">
        <v>367</v>
      </c>
      <c r="D149" s="27">
        <v>170000</v>
      </c>
      <c r="E149" s="27">
        <v>110000</v>
      </c>
      <c r="F149" s="51">
        <f t="shared" si="2"/>
        <v>0.6470588235294118</v>
      </c>
    </row>
    <row r="150" spans="2:6" ht="23.25" x14ac:dyDescent="0.25">
      <c r="B150" s="25" t="s">
        <v>115</v>
      </c>
      <c r="C150" s="26" t="s">
        <v>368</v>
      </c>
      <c r="D150" s="27">
        <v>170000</v>
      </c>
      <c r="E150" s="27">
        <v>110000</v>
      </c>
      <c r="F150" s="51">
        <f t="shared" si="2"/>
        <v>0.6470588235294118</v>
      </c>
    </row>
    <row r="151" spans="2:6" x14ac:dyDescent="0.25">
      <c r="B151" s="25" t="s">
        <v>117</v>
      </c>
      <c r="C151" s="26" t="s">
        <v>369</v>
      </c>
      <c r="D151" s="27" t="s">
        <v>14</v>
      </c>
      <c r="E151" s="27">
        <v>110000</v>
      </c>
      <c r="F151" s="51"/>
    </row>
    <row r="152" spans="2:6" x14ac:dyDescent="0.25">
      <c r="B152" s="25" t="s">
        <v>165</v>
      </c>
      <c r="C152" s="26" t="s">
        <v>370</v>
      </c>
      <c r="D152" s="27">
        <v>1000000</v>
      </c>
      <c r="E152" s="27" t="s">
        <v>14</v>
      </c>
      <c r="F152" s="51"/>
    </row>
    <row r="153" spans="2:6" ht="23.25" x14ac:dyDescent="0.25">
      <c r="B153" s="25" t="s">
        <v>113</v>
      </c>
      <c r="C153" s="26" t="s">
        <v>371</v>
      </c>
      <c r="D153" s="27">
        <v>1000000</v>
      </c>
      <c r="E153" s="27" t="s">
        <v>14</v>
      </c>
      <c r="F153" s="51"/>
    </row>
    <row r="154" spans="2:6" ht="23.25" x14ac:dyDescent="0.25">
      <c r="B154" s="25" t="s">
        <v>115</v>
      </c>
      <c r="C154" s="26" t="s">
        <v>372</v>
      </c>
      <c r="D154" s="27">
        <v>1000000</v>
      </c>
      <c r="E154" s="27" t="s">
        <v>14</v>
      </c>
      <c r="F154" s="51"/>
    </row>
    <row r="155" spans="2:6" x14ac:dyDescent="0.25">
      <c r="B155" s="25" t="s">
        <v>285</v>
      </c>
      <c r="C155" s="26" t="s">
        <v>373</v>
      </c>
      <c r="D155" s="27">
        <v>200000</v>
      </c>
      <c r="E155" s="27">
        <v>41496.71</v>
      </c>
      <c r="F155" s="51">
        <f t="shared" ref="F155:F213" si="3">E155/D155</f>
        <v>0.20748354999999999</v>
      </c>
    </row>
    <row r="156" spans="2:6" ht="23.25" x14ac:dyDescent="0.25">
      <c r="B156" s="25" t="s">
        <v>113</v>
      </c>
      <c r="C156" s="26" t="s">
        <v>374</v>
      </c>
      <c r="D156" s="27">
        <v>200000</v>
      </c>
      <c r="E156" s="27">
        <v>41496.71</v>
      </c>
      <c r="F156" s="51">
        <f t="shared" si="3"/>
        <v>0.20748354999999999</v>
      </c>
    </row>
    <row r="157" spans="2:6" ht="23.25" x14ac:dyDescent="0.25">
      <c r="B157" s="25" t="s">
        <v>115</v>
      </c>
      <c r="C157" s="26" t="s">
        <v>375</v>
      </c>
      <c r="D157" s="27">
        <v>200000</v>
      </c>
      <c r="E157" s="27">
        <v>41496.71</v>
      </c>
      <c r="F157" s="51">
        <f t="shared" si="3"/>
        <v>0.20748354999999999</v>
      </c>
    </row>
    <row r="158" spans="2:6" x14ac:dyDescent="0.25">
      <c r="B158" s="25" t="s">
        <v>117</v>
      </c>
      <c r="C158" s="26" t="s">
        <v>376</v>
      </c>
      <c r="D158" s="27" t="s">
        <v>14</v>
      </c>
      <c r="E158" s="27">
        <v>41496.71</v>
      </c>
      <c r="F158" s="51"/>
    </row>
    <row r="159" spans="2:6" ht="34.5" x14ac:dyDescent="0.25">
      <c r="B159" s="25" t="s">
        <v>319</v>
      </c>
      <c r="C159" s="26" t="s">
        <v>377</v>
      </c>
      <c r="D159" s="27">
        <v>6921000</v>
      </c>
      <c r="E159" s="27">
        <v>6713000</v>
      </c>
      <c r="F159" s="51">
        <f t="shared" si="3"/>
        <v>0.96994653951741083</v>
      </c>
    </row>
    <row r="160" spans="2:6" ht="23.25" x14ac:dyDescent="0.25">
      <c r="B160" s="25" t="s">
        <v>113</v>
      </c>
      <c r="C160" s="26" t="s">
        <v>378</v>
      </c>
      <c r="D160" s="27">
        <v>6921000</v>
      </c>
      <c r="E160" s="27">
        <v>6713000</v>
      </c>
      <c r="F160" s="51">
        <f t="shared" si="3"/>
        <v>0.96994653951741083</v>
      </c>
    </row>
    <row r="161" spans="2:6" ht="23.25" x14ac:dyDescent="0.25">
      <c r="B161" s="25" t="s">
        <v>115</v>
      </c>
      <c r="C161" s="26" t="s">
        <v>379</v>
      </c>
      <c r="D161" s="27">
        <v>6921000</v>
      </c>
      <c r="E161" s="27">
        <v>6713000</v>
      </c>
      <c r="F161" s="51">
        <f t="shared" si="3"/>
        <v>0.96994653951741083</v>
      </c>
    </row>
    <row r="162" spans="2:6" x14ac:dyDescent="0.25">
      <c r="B162" s="25" t="s">
        <v>117</v>
      </c>
      <c r="C162" s="26" t="s">
        <v>380</v>
      </c>
      <c r="D162" s="27" t="s">
        <v>14</v>
      </c>
      <c r="E162" s="27">
        <v>6713000</v>
      </c>
      <c r="F162" s="51"/>
    </row>
    <row r="163" spans="2:6" x14ac:dyDescent="0.25">
      <c r="B163" s="25" t="s">
        <v>381</v>
      </c>
      <c r="C163" s="26" t="s">
        <v>382</v>
      </c>
      <c r="D163" s="27">
        <v>311500</v>
      </c>
      <c r="E163" s="27" t="s">
        <v>14</v>
      </c>
      <c r="F163" s="51"/>
    </row>
    <row r="164" spans="2:6" ht="23.25" x14ac:dyDescent="0.25">
      <c r="B164" s="25" t="s">
        <v>113</v>
      </c>
      <c r="C164" s="26" t="s">
        <v>383</v>
      </c>
      <c r="D164" s="27">
        <v>311500</v>
      </c>
      <c r="E164" s="27" t="s">
        <v>14</v>
      </c>
      <c r="F164" s="51"/>
    </row>
    <row r="165" spans="2:6" ht="23.25" x14ac:dyDescent="0.25">
      <c r="B165" s="25" t="s">
        <v>115</v>
      </c>
      <c r="C165" s="26" t="s">
        <v>384</v>
      </c>
      <c r="D165" s="27">
        <v>311500</v>
      </c>
      <c r="E165" s="27" t="s">
        <v>14</v>
      </c>
      <c r="F165" s="51"/>
    </row>
    <row r="166" spans="2:6" ht="23.25" x14ac:dyDescent="0.25">
      <c r="B166" s="25" t="s">
        <v>385</v>
      </c>
      <c r="C166" s="26" t="s">
        <v>386</v>
      </c>
      <c r="D166" s="27">
        <v>50000</v>
      </c>
      <c r="E166" s="27" t="s">
        <v>14</v>
      </c>
      <c r="F166" s="51"/>
    </row>
    <row r="167" spans="2:6" ht="23.25" x14ac:dyDescent="0.25">
      <c r="B167" s="25" t="s">
        <v>113</v>
      </c>
      <c r="C167" s="26" t="s">
        <v>387</v>
      </c>
      <c r="D167" s="27">
        <v>50000</v>
      </c>
      <c r="E167" s="27" t="s">
        <v>14</v>
      </c>
      <c r="F167" s="51"/>
    </row>
    <row r="168" spans="2:6" ht="23.25" x14ac:dyDescent="0.25">
      <c r="B168" s="25" t="s">
        <v>115</v>
      </c>
      <c r="C168" s="26" t="s">
        <v>388</v>
      </c>
      <c r="D168" s="27">
        <v>50000</v>
      </c>
      <c r="E168" s="27" t="s">
        <v>14</v>
      </c>
      <c r="F168" s="51"/>
    </row>
    <row r="169" spans="2:6" x14ac:dyDescent="0.25">
      <c r="B169" s="25" t="s">
        <v>286</v>
      </c>
      <c r="C169" s="26" t="s">
        <v>287</v>
      </c>
      <c r="D169" s="27">
        <v>33000</v>
      </c>
      <c r="E169" s="27" t="s">
        <v>14</v>
      </c>
      <c r="F169" s="51"/>
    </row>
    <row r="170" spans="2:6" ht="34.5" x14ac:dyDescent="0.25">
      <c r="B170" s="25" t="s">
        <v>166</v>
      </c>
      <c r="C170" s="26" t="s">
        <v>167</v>
      </c>
      <c r="D170" s="27">
        <v>3000</v>
      </c>
      <c r="E170" s="27" t="s">
        <v>14</v>
      </c>
      <c r="F170" s="51"/>
    </row>
    <row r="171" spans="2:6" ht="23.25" x14ac:dyDescent="0.25">
      <c r="B171" s="25" t="s">
        <v>113</v>
      </c>
      <c r="C171" s="26" t="s">
        <v>168</v>
      </c>
      <c r="D171" s="27">
        <v>3000</v>
      </c>
      <c r="E171" s="27" t="s">
        <v>14</v>
      </c>
      <c r="F171" s="51"/>
    </row>
    <row r="172" spans="2:6" ht="23.25" x14ac:dyDescent="0.25">
      <c r="B172" s="25" t="s">
        <v>115</v>
      </c>
      <c r="C172" s="26" t="s">
        <v>169</v>
      </c>
      <c r="D172" s="27">
        <v>3000</v>
      </c>
      <c r="E172" s="27" t="s">
        <v>14</v>
      </c>
      <c r="F172" s="51"/>
    </row>
    <row r="173" spans="2:6" x14ac:dyDescent="0.25">
      <c r="B173" s="25" t="s">
        <v>170</v>
      </c>
      <c r="C173" s="26" t="s">
        <v>171</v>
      </c>
      <c r="D173" s="27">
        <v>30000</v>
      </c>
      <c r="E173" s="27" t="s">
        <v>14</v>
      </c>
      <c r="F173" s="51"/>
    </row>
    <row r="174" spans="2:6" ht="23.25" x14ac:dyDescent="0.25">
      <c r="B174" s="25" t="s">
        <v>113</v>
      </c>
      <c r="C174" s="26" t="s">
        <v>172</v>
      </c>
      <c r="D174" s="27">
        <v>30000</v>
      </c>
      <c r="E174" s="27" t="s">
        <v>14</v>
      </c>
      <c r="F174" s="51"/>
    </row>
    <row r="175" spans="2:6" ht="23.25" x14ac:dyDescent="0.25">
      <c r="B175" s="25" t="s">
        <v>115</v>
      </c>
      <c r="C175" s="26" t="s">
        <v>173</v>
      </c>
      <c r="D175" s="27">
        <v>30000</v>
      </c>
      <c r="E175" s="27" t="s">
        <v>14</v>
      </c>
      <c r="F175" s="51"/>
    </row>
    <row r="176" spans="2:6" x14ac:dyDescent="0.25">
      <c r="B176" s="25" t="s">
        <v>288</v>
      </c>
      <c r="C176" s="26" t="s">
        <v>289</v>
      </c>
      <c r="D176" s="27">
        <v>2028090.67</v>
      </c>
      <c r="E176" s="27">
        <v>60750</v>
      </c>
      <c r="F176" s="51">
        <f t="shared" si="3"/>
        <v>2.9954282073591909E-2</v>
      </c>
    </row>
    <row r="177" spans="2:6" x14ac:dyDescent="0.25">
      <c r="B177" s="25" t="s">
        <v>389</v>
      </c>
      <c r="C177" s="26" t="s">
        <v>390</v>
      </c>
      <c r="D177" s="27">
        <v>281624</v>
      </c>
      <c r="E177" s="27">
        <v>60750</v>
      </c>
      <c r="F177" s="51">
        <f t="shared" si="3"/>
        <v>0.21571314944749026</v>
      </c>
    </row>
    <row r="178" spans="2:6" ht="23.25" x14ac:dyDescent="0.25">
      <c r="B178" s="25" t="s">
        <v>113</v>
      </c>
      <c r="C178" s="26" t="s">
        <v>391</v>
      </c>
      <c r="D178" s="27">
        <v>281624</v>
      </c>
      <c r="E178" s="27">
        <v>60750</v>
      </c>
      <c r="F178" s="51">
        <f t="shared" si="3"/>
        <v>0.21571314944749026</v>
      </c>
    </row>
    <row r="179" spans="2:6" ht="23.25" x14ac:dyDescent="0.25">
      <c r="B179" s="25" t="s">
        <v>115</v>
      </c>
      <c r="C179" s="26" t="s">
        <v>392</v>
      </c>
      <c r="D179" s="27">
        <v>281624</v>
      </c>
      <c r="E179" s="27">
        <v>60750</v>
      </c>
      <c r="F179" s="51">
        <f t="shared" si="3"/>
        <v>0.21571314944749026</v>
      </c>
    </row>
    <row r="180" spans="2:6" x14ac:dyDescent="0.25">
      <c r="B180" s="25" t="s">
        <v>117</v>
      </c>
      <c r="C180" s="26" t="s">
        <v>393</v>
      </c>
      <c r="D180" s="27" t="s">
        <v>14</v>
      </c>
      <c r="E180" s="27">
        <v>60750</v>
      </c>
      <c r="F180" s="51"/>
    </row>
    <row r="181" spans="2:6" ht="23.25" x14ac:dyDescent="0.25">
      <c r="B181" s="25" t="s">
        <v>394</v>
      </c>
      <c r="C181" s="26" t="s">
        <v>395</v>
      </c>
      <c r="D181" s="27">
        <v>1278090.67</v>
      </c>
      <c r="E181" s="27" t="s">
        <v>14</v>
      </c>
      <c r="F181" s="51"/>
    </row>
    <row r="182" spans="2:6" ht="23.25" x14ac:dyDescent="0.25">
      <c r="B182" s="25" t="s">
        <v>113</v>
      </c>
      <c r="C182" s="26" t="s">
        <v>396</v>
      </c>
      <c r="D182" s="27">
        <v>1278090.67</v>
      </c>
      <c r="E182" s="27" t="s">
        <v>14</v>
      </c>
      <c r="F182" s="51"/>
    </row>
    <row r="183" spans="2:6" ht="23.25" x14ac:dyDescent="0.25">
      <c r="B183" s="25" t="s">
        <v>115</v>
      </c>
      <c r="C183" s="26" t="s">
        <v>397</v>
      </c>
      <c r="D183" s="27">
        <v>1278090.67</v>
      </c>
      <c r="E183" s="27" t="s">
        <v>14</v>
      </c>
      <c r="F183" s="51"/>
    </row>
    <row r="184" spans="2:6" ht="34.5" x14ac:dyDescent="0.25">
      <c r="B184" s="25" t="s">
        <v>398</v>
      </c>
      <c r="C184" s="26" t="s">
        <v>399</v>
      </c>
      <c r="D184" s="27">
        <v>208376</v>
      </c>
      <c r="E184" s="27" t="s">
        <v>14</v>
      </c>
      <c r="F184" s="51"/>
    </row>
    <row r="185" spans="2:6" ht="23.25" x14ac:dyDescent="0.25">
      <c r="B185" s="25" t="s">
        <v>113</v>
      </c>
      <c r="C185" s="26" t="s">
        <v>400</v>
      </c>
      <c r="D185" s="27">
        <v>208376</v>
      </c>
      <c r="E185" s="27" t="s">
        <v>14</v>
      </c>
      <c r="F185" s="51"/>
    </row>
    <row r="186" spans="2:6" ht="23.25" x14ac:dyDescent="0.25">
      <c r="B186" s="25" t="s">
        <v>115</v>
      </c>
      <c r="C186" s="26" t="s">
        <v>401</v>
      </c>
      <c r="D186" s="27">
        <v>208376</v>
      </c>
      <c r="E186" s="27" t="s">
        <v>14</v>
      </c>
      <c r="F186" s="51"/>
    </row>
    <row r="187" spans="2:6" ht="34.5" x14ac:dyDescent="0.25">
      <c r="B187" s="25" t="s">
        <v>402</v>
      </c>
      <c r="C187" s="26" t="s">
        <v>403</v>
      </c>
      <c r="D187" s="27">
        <v>10000</v>
      </c>
      <c r="E187" s="27" t="s">
        <v>14</v>
      </c>
      <c r="F187" s="51"/>
    </row>
    <row r="188" spans="2:6" ht="23.25" x14ac:dyDescent="0.25">
      <c r="B188" s="25" t="s">
        <v>113</v>
      </c>
      <c r="C188" s="26" t="s">
        <v>404</v>
      </c>
      <c r="D188" s="27">
        <v>10000</v>
      </c>
      <c r="E188" s="27" t="s">
        <v>14</v>
      </c>
      <c r="F188" s="51"/>
    </row>
    <row r="189" spans="2:6" ht="23.25" x14ac:dyDescent="0.25">
      <c r="B189" s="25" t="s">
        <v>115</v>
      </c>
      <c r="C189" s="26" t="s">
        <v>405</v>
      </c>
      <c r="D189" s="27">
        <v>10000</v>
      </c>
      <c r="E189" s="27" t="s">
        <v>14</v>
      </c>
      <c r="F189" s="51"/>
    </row>
    <row r="190" spans="2:6" ht="34.5" x14ac:dyDescent="0.25">
      <c r="B190" s="25" t="s">
        <v>406</v>
      </c>
      <c r="C190" s="26" t="s">
        <v>407</v>
      </c>
      <c r="D190" s="27">
        <v>75000</v>
      </c>
      <c r="E190" s="27" t="s">
        <v>14</v>
      </c>
      <c r="F190" s="51"/>
    </row>
    <row r="191" spans="2:6" ht="23.25" x14ac:dyDescent="0.25">
      <c r="B191" s="25" t="s">
        <v>113</v>
      </c>
      <c r="C191" s="26" t="s">
        <v>408</v>
      </c>
      <c r="D191" s="27">
        <v>75000</v>
      </c>
      <c r="E191" s="27" t="s">
        <v>14</v>
      </c>
      <c r="F191" s="51"/>
    </row>
    <row r="192" spans="2:6" ht="23.25" x14ac:dyDescent="0.25">
      <c r="B192" s="25" t="s">
        <v>115</v>
      </c>
      <c r="C192" s="26" t="s">
        <v>409</v>
      </c>
      <c r="D192" s="27">
        <v>75000</v>
      </c>
      <c r="E192" s="27" t="s">
        <v>14</v>
      </c>
      <c r="F192" s="51"/>
    </row>
    <row r="193" spans="2:6" ht="34.5" x14ac:dyDescent="0.25">
      <c r="B193" s="25" t="s">
        <v>410</v>
      </c>
      <c r="C193" s="26" t="s">
        <v>411</v>
      </c>
      <c r="D193" s="27">
        <v>175000</v>
      </c>
      <c r="E193" s="27" t="s">
        <v>14</v>
      </c>
      <c r="F193" s="51"/>
    </row>
    <row r="194" spans="2:6" ht="23.25" x14ac:dyDescent="0.25">
      <c r="B194" s="25" t="s">
        <v>113</v>
      </c>
      <c r="C194" s="26" t="s">
        <v>412</v>
      </c>
      <c r="D194" s="27">
        <v>175000</v>
      </c>
      <c r="E194" s="27" t="s">
        <v>14</v>
      </c>
      <c r="F194" s="51"/>
    </row>
    <row r="195" spans="2:6" ht="23.25" x14ac:dyDescent="0.25">
      <c r="B195" s="25" t="s">
        <v>115</v>
      </c>
      <c r="C195" s="26" t="s">
        <v>413</v>
      </c>
      <c r="D195" s="27">
        <v>175000</v>
      </c>
      <c r="E195" s="27" t="s">
        <v>14</v>
      </c>
      <c r="F195" s="51"/>
    </row>
    <row r="196" spans="2:6" x14ac:dyDescent="0.25">
      <c r="B196" s="25" t="s">
        <v>290</v>
      </c>
      <c r="C196" s="26" t="s">
        <v>291</v>
      </c>
      <c r="D196" s="27">
        <v>1642400</v>
      </c>
      <c r="E196" s="27">
        <v>389816.2</v>
      </c>
      <c r="F196" s="51">
        <f t="shared" si="3"/>
        <v>0.2373454700438383</v>
      </c>
    </row>
    <row r="197" spans="2:6" x14ac:dyDescent="0.25">
      <c r="B197" s="25" t="s">
        <v>174</v>
      </c>
      <c r="C197" s="26" t="s">
        <v>175</v>
      </c>
      <c r="D197" s="27">
        <v>15000</v>
      </c>
      <c r="E197" s="27">
        <v>5040</v>
      </c>
      <c r="F197" s="51">
        <f t="shared" si="3"/>
        <v>0.33600000000000002</v>
      </c>
    </row>
    <row r="198" spans="2:6" ht="23.25" x14ac:dyDescent="0.25">
      <c r="B198" s="25" t="s">
        <v>113</v>
      </c>
      <c r="C198" s="26" t="s">
        <v>176</v>
      </c>
      <c r="D198" s="27">
        <v>15000</v>
      </c>
      <c r="E198" s="27">
        <v>5040</v>
      </c>
      <c r="F198" s="51">
        <f t="shared" si="3"/>
        <v>0.33600000000000002</v>
      </c>
    </row>
    <row r="199" spans="2:6" ht="23.25" x14ac:dyDescent="0.25">
      <c r="B199" s="25" t="s">
        <v>115</v>
      </c>
      <c r="C199" s="26" t="s">
        <v>177</v>
      </c>
      <c r="D199" s="27">
        <v>15000</v>
      </c>
      <c r="E199" s="27">
        <v>5040</v>
      </c>
      <c r="F199" s="51">
        <f t="shared" si="3"/>
        <v>0.33600000000000002</v>
      </c>
    </row>
    <row r="200" spans="2:6" x14ac:dyDescent="0.25">
      <c r="B200" s="25" t="s">
        <v>117</v>
      </c>
      <c r="C200" s="26" t="s">
        <v>178</v>
      </c>
      <c r="D200" s="27" t="s">
        <v>14</v>
      </c>
      <c r="E200" s="27">
        <v>5040</v>
      </c>
      <c r="F200" s="51"/>
    </row>
    <row r="201" spans="2:6" x14ac:dyDescent="0.25">
      <c r="B201" s="25" t="s">
        <v>179</v>
      </c>
      <c r="C201" s="26" t="s">
        <v>414</v>
      </c>
      <c r="D201" s="27">
        <v>50000</v>
      </c>
      <c r="E201" s="27" t="s">
        <v>14</v>
      </c>
      <c r="F201" s="51"/>
    </row>
    <row r="202" spans="2:6" ht="23.25" x14ac:dyDescent="0.25">
      <c r="B202" s="25" t="s">
        <v>113</v>
      </c>
      <c r="C202" s="26" t="s">
        <v>415</v>
      </c>
      <c r="D202" s="27">
        <v>50000</v>
      </c>
      <c r="E202" s="27" t="s">
        <v>14</v>
      </c>
      <c r="F202" s="51"/>
    </row>
    <row r="203" spans="2:6" ht="23.25" x14ac:dyDescent="0.25">
      <c r="B203" s="25" t="s">
        <v>115</v>
      </c>
      <c r="C203" s="26" t="s">
        <v>416</v>
      </c>
      <c r="D203" s="27">
        <v>50000</v>
      </c>
      <c r="E203" s="27" t="s">
        <v>14</v>
      </c>
      <c r="F203" s="51"/>
    </row>
    <row r="204" spans="2:6" x14ac:dyDescent="0.25">
      <c r="B204" s="25" t="s">
        <v>180</v>
      </c>
      <c r="C204" s="26" t="s">
        <v>181</v>
      </c>
      <c r="D204" s="27">
        <v>100000</v>
      </c>
      <c r="E204" s="27" t="s">
        <v>14</v>
      </c>
      <c r="F204" s="51"/>
    </row>
    <row r="205" spans="2:6" ht="23.25" x14ac:dyDescent="0.25">
      <c r="B205" s="25" t="s">
        <v>113</v>
      </c>
      <c r="C205" s="26" t="s">
        <v>182</v>
      </c>
      <c r="D205" s="27">
        <v>100000</v>
      </c>
      <c r="E205" s="27" t="s">
        <v>14</v>
      </c>
      <c r="F205" s="51"/>
    </row>
    <row r="206" spans="2:6" ht="23.25" x14ac:dyDescent="0.25">
      <c r="B206" s="25" t="s">
        <v>115</v>
      </c>
      <c r="C206" s="26" t="s">
        <v>183</v>
      </c>
      <c r="D206" s="27">
        <v>100000</v>
      </c>
      <c r="E206" s="27" t="s">
        <v>14</v>
      </c>
      <c r="F206" s="51"/>
    </row>
    <row r="207" spans="2:6" x14ac:dyDescent="0.25">
      <c r="B207" s="25" t="s">
        <v>184</v>
      </c>
      <c r="C207" s="26" t="s">
        <v>185</v>
      </c>
      <c r="D207" s="27">
        <v>100000</v>
      </c>
      <c r="E207" s="27">
        <v>70000</v>
      </c>
      <c r="F207" s="51">
        <f t="shared" si="3"/>
        <v>0.7</v>
      </c>
    </row>
    <row r="208" spans="2:6" ht="23.25" x14ac:dyDescent="0.25">
      <c r="B208" s="25" t="s">
        <v>113</v>
      </c>
      <c r="C208" s="26" t="s">
        <v>186</v>
      </c>
      <c r="D208" s="27">
        <v>100000</v>
      </c>
      <c r="E208" s="27">
        <v>70000</v>
      </c>
      <c r="F208" s="51">
        <f t="shared" si="3"/>
        <v>0.7</v>
      </c>
    </row>
    <row r="209" spans="2:6" ht="23.25" x14ac:dyDescent="0.25">
      <c r="B209" s="25" t="s">
        <v>115</v>
      </c>
      <c r="C209" s="26" t="s">
        <v>187</v>
      </c>
      <c r="D209" s="27">
        <v>100000</v>
      </c>
      <c r="E209" s="27">
        <v>70000</v>
      </c>
      <c r="F209" s="51">
        <f t="shared" si="3"/>
        <v>0.7</v>
      </c>
    </row>
    <row r="210" spans="2:6" x14ac:dyDescent="0.25">
      <c r="B210" s="25" t="s">
        <v>117</v>
      </c>
      <c r="C210" s="26" t="s">
        <v>417</v>
      </c>
      <c r="D210" s="27" t="s">
        <v>14</v>
      </c>
      <c r="E210" s="27">
        <v>70000</v>
      </c>
      <c r="F210" s="51"/>
    </row>
    <row r="211" spans="2:6" x14ac:dyDescent="0.25">
      <c r="B211" s="25" t="s">
        <v>188</v>
      </c>
      <c r="C211" s="26" t="s">
        <v>189</v>
      </c>
      <c r="D211" s="27">
        <v>25000</v>
      </c>
      <c r="E211" s="27">
        <v>8400</v>
      </c>
      <c r="F211" s="51">
        <f t="shared" si="3"/>
        <v>0.33600000000000002</v>
      </c>
    </row>
    <row r="212" spans="2:6" ht="23.25" x14ac:dyDescent="0.25">
      <c r="B212" s="25" t="s">
        <v>113</v>
      </c>
      <c r="C212" s="26" t="s">
        <v>190</v>
      </c>
      <c r="D212" s="27">
        <v>25000</v>
      </c>
      <c r="E212" s="27">
        <v>8400</v>
      </c>
      <c r="F212" s="51">
        <f t="shared" si="3"/>
        <v>0.33600000000000002</v>
      </c>
    </row>
    <row r="213" spans="2:6" ht="23.25" x14ac:dyDescent="0.25">
      <c r="B213" s="25" t="s">
        <v>115</v>
      </c>
      <c r="C213" s="26" t="s">
        <v>191</v>
      </c>
      <c r="D213" s="27">
        <v>25000</v>
      </c>
      <c r="E213" s="27">
        <v>8400</v>
      </c>
      <c r="F213" s="51">
        <f t="shared" si="3"/>
        <v>0.33600000000000002</v>
      </c>
    </row>
    <row r="214" spans="2:6" x14ac:dyDescent="0.25">
      <c r="B214" s="25" t="s">
        <v>117</v>
      </c>
      <c r="C214" s="26" t="s">
        <v>192</v>
      </c>
      <c r="D214" s="27" t="s">
        <v>14</v>
      </c>
      <c r="E214" s="27">
        <v>8400</v>
      </c>
      <c r="F214" s="51"/>
    </row>
    <row r="215" spans="2:6" x14ac:dyDescent="0.25">
      <c r="B215" s="25" t="s">
        <v>193</v>
      </c>
      <c r="C215" s="26" t="s">
        <v>194</v>
      </c>
      <c r="D215" s="27">
        <v>50000</v>
      </c>
      <c r="E215" s="27" t="s">
        <v>14</v>
      </c>
      <c r="F215" s="51"/>
    </row>
    <row r="216" spans="2:6" ht="23.25" x14ac:dyDescent="0.25">
      <c r="B216" s="25" t="s">
        <v>113</v>
      </c>
      <c r="C216" s="26" t="s">
        <v>195</v>
      </c>
      <c r="D216" s="27">
        <v>50000</v>
      </c>
      <c r="E216" s="27" t="s">
        <v>14</v>
      </c>
      <c r="F216" s="51"/>
    </row>
    <row r="217" spans="2:6" ht="23.25" x14ac:dyDescent="0.25">
      <c r="B217" s="25" t="s">
        <v>115</v>
      </c>
      <c r="C217" s="26" t="s">
        <v>196</v>
      </c>
      <c r="D217" s="27">
        <v>50000</v>
      </c>
      <c r="E217" s="27" t="s">
        <v>14</v>
      </c>
      <c r="F217" s="51"/>
    </row>
    <row r="218" spans="2:6" x14ac:dyDescent="0.25">
      <c r="B218" s="25" t="s">
        <v>197</v>
      </c>
      <c r="C218" s="26" t="s">
        <v>198</v>
      </c>
      <c r="D218" s="27">
        <v>446900</v>
      </c>
      <c r="E218" s="27">
        <v>235256.2</v>
      </c>
      <c r="F218" s="51">
        <f t="shared" ref="F218:F265" si="4">E218/D218</f>
        <v>0.5264179906019244</v>
      </c>
    </row>
    <row r="219" spans="2:6" ht="23.25" x14ac:dyDescent="0.25">
      <c r="B219" s="25" t="s">
        <v>113</v>
      </c>
      <c r="C219" s="26" t="s">
        <v>199</v>
      </c>
      <c r="D219" s="27">
        <v>446900</v>
      </c>
      <c r="E219" s="27">
        <v>235256.2</v>
      </c>
      <c r="F219" s="51">
        <f t="shared" si="4"/>
        <v>0.5264179906019244</v>
      </c>
    </row>
    <row r="220" spans="2:6" ht="23.25" x14ac:dyDescent="0.25">
      <c r="B220" s="25" t="s">
        <v>115</v>
      </c>
      <c r="C220" s="26" t="s">
        <v>200</v>
      </c>
      <c r="D220" s="27">
        <v>446900</v>
      </c>
      <c r="E220" s="27">
        <v>235256.2</v>
      </c>
      <c r="F220" s="51">
        <f t="shared" si="4"/>
        <v>0.5264179906019244</v>
      </c>
    </row>
    <row r="221" spans="2:6" x14ac:dyDescent="0.25">
      <c r="B221" s="25" t="s">
        <v>119</v>
      </c>
      <c r="C221" s="26" t="s">
        <v>201</v>
      </c>
      <c r="D221" s="27" t="s">
        <v>14</v>
      </c>
      <c r="E221" s="27">
        <v>235256.2</v>
      </c>
      <c r="F221" s="51"/>
    </row>
    <row r="222" spans="2:6" x14ac:dyDescent="0.25">
      <c r="B222" s="25" t="s">
        <v>202</v>
      </c>
      <c r="C222" s="26" t="s">
        <v>203</v>
      </c>
      <c r="D222" s="27">
        <v>15000</v>
      </c>
      <c r="E222" s="27" t="s">
        <v>14</v>
      </c>
      <c r="F222" s="51"/>
    </row>
    <row r="223" spans="2:6" ht="23.25" x14ac:dyDescent="0.25">
      <c r="B223" s="25" t="s">
        <v>113</v>
      </c>
      <c r="C223" s="26" t="s">
        <v>204</v>
      </c>
      <c r="D223" s="27">
        <v>15000</v>
      </c>
      <c r="E223" s="27" t="s">
        <v>14</v>
      </c>
      <c r="F223" s="51"/>
    </row>
    <row r="224" spans="2:6" ht="23.25" x14ac:dyDescent="0.25">
      <c r="B224" s="25" t="s">
        <v>115</v>
      </c>
      <c r="C224" s="26" t="s">
        <v>205</v>
      </c>
      <c r="D224" s="27">
        <v>15000</v>
      </c>
      <c r="E224" s="27" t="s">
        <v>14</v>
      </c>
      <c r="F224" s="51"/>
    </row>
    <row r="225" spans="2:6" ht="23.25" x14ac:dyDescent="0.25">
      <c r="B225" s="25" t="s">
        <v>206</v>
      </c>
      <c r="C225" s="26" t="s">
        <v>207</v>
      </c>
      <c r="D225" s="27">
        <v>150000</v>
      </c>
      <c r="E225" s="27" t="s">
        <v>14</v>
      </c>
      <c r="F225" s="51"/>
    </row>
    <row r="226" spans="2:6" ht="23.25" x14ac:dyDescent="0.25">
      <c r="B226" s="25" t="s">
        <v>113</v>
      </c>
      <c r="C226" s="26" t="s">
        <v>208</v>
      </c>
      <c r="D226" s="27">
        <v>150000</v>
      </c>
      <c r="E226" s="27" t="s">
        <v>14</v>
      </c>
      <c r="F226" s="51"/>
    </row>
    <row r="227" spans="2:6" ht="23.25" x14ac:dyDescent="0.25">
      <c r="B227" s="25" t="s">
        <v>115</v>
      </c>
      <c r="C227" s="26" t="s">
        <v>209</v>
      </c>
      <c r="D227" s="27">
        <v>150000</v>
      </c>
      <c r="E227" s="27" t="s">
        <v>14</v>
      </c>
      <c r="F227" s="51"/>
    </row>
    <row r="228" spans="2:6" x14ac:dyDescent="0.25">
      <c r="B228" s="25" t="s">
        <v>418</v>
      </c>
      <c r="C228" s="26" t="s">
        <v>419</v>
      </c>
      <c r="D228" s="27">
        <v>20000</v>
      </c>
      <c r="E228" s="27">
        <v>2400</v>
      </c>
      <c r="F228" s="51">
        <f t="shared" si="4"/>
        <v>0.12</v>
      </c>
    </row>
    <row r="229" spans="2:6" ht="23.25" x14ac:dyDescent="0.25">
      <c r="B229" s="25" t="s">
        <v>113</v>
      </c>
      <c r="C229" s="26" t="s">
        <v>420</v>
      </c>
      <c r="D229" s="27">
        <v>20000</v>
      </c>
      <c r="E229" s="27">
        <v>2400</v>
      </c>
      <c r="F229" s="51">
        <f t="shared" si="4"/>
        <v>0.12</v>
      </c>
    </row>
    <row r="230" spans="2:6" ht="23.25" x14ac:dyDescent="0.25">
      <c r="B230" s="25" t="s">
        <v>115</v>
      </c>
      <c r="C230" s="26" t="s">
        <v>421</v>
      </c>
      <c r="D230" s="27">
        <v>20000</v>
      </c>
      <c r="E230" s="27">
        <v>2400</v>
      </c>
      <c r="F230" s="51">
        <f t="shared" si="4"/>
        <v>0.12</v>
      </c>
    </row>
    <row r="231" spans="2:6" x14ac:dyDescent="0.25">
      <c r="B231" s="25" t="s">
        <v>117</v>
      </c>
      <c r="C231" s="26" t="s">
        <v>422</v>
      </c>
      <c r="D231" s="27" t="s">
        <v>14</v>
      </c>
      <c r="E231" s="27">
        <v>2400</v>
      </c>
      <c r="F231" s="51"/>
    </row>
    <row r="232" spans="2:6" ht="23.25" x14ac:dyDescent="0.25">
      <c r="B232" s="25" t="s">
        <v>210</v>
      </c>
      <c r="C232" s="26" t="s">
        <v>211</v>
      </c>
      <c r="D232" s="27">
        <v>50000</v>
      </c>
      <c r="E232" s="27">
        <v>3442</v>
      </c>
      <c r="F232" s="51">
        <f t="shared" si="4"/>
        <v>6.8839999999999998E-2</v>
      </c>
    </row>
    <row r="233" spans="2:6" ht="23.25" x14ac:dyDescent="0.25">
      <c r="B233" s="25" t="s">
        <v>113</v>
      </c>
      <c r="C233" s="26" t="s">
        <v>212</v>
      </c>
      <c r="D233" s="27">
        <v>50000</v>
      </c>
      <c r="E233" s="27">
        <v>3442</v>
      </c>
      <c r="F233" s="51">
        <f t="shared" si="4"/>
        <v>6.8839999999999998E-2</v>
      </c>
    </row>
    <row r="234" spans="2:6" ht="23.25" x14ac:dyDescent="0.25">
      <c r="B234" s="25" t="s">
        <v>115</v>
      </c>
      <c r="C234" s="26" t="s">
        <v>213</v>
      </c>
      <c r="D234" s="27">
        <v>50000</v>
      </c>
      <c r="E234" s="27">
        <v>3442</v>
      </c>
      <c r="F234" s="51">
        <f t="shared" si="4"/>
        <v>6.8839999999999998E-2</v>
      </c>
    </row>
    <row r="235" spans="2:6" x14ac:dyDescent="0.25">
      <c r="B235" s="25" t="s">
        <v>117</v>
      </c>
      <c r="C235" s="26" t="s">
        <v>214</v>
      </c>
      <c r="D235" s="27" t="s">
        <v>14</v>
      </c>
      <c r="E235" s="27">
        <v>3442</v>
      </c>
      <c r="F235" s="51"/>
    </row>
    <row r="236" spans="2:6" x14ac:dyDescent="0.25">
      <c r="B236" s="25" t="s">
        <v>320</v>
      </c>
      <c r="C236" s="26" t="s">
        <v>321</v>
      </c>
      <c r="D236" s="27">
        <v>15000</v>
      </c>
      <c r="E236" s="27">
        <v>5526</v>
      </c>
      <c r="F236" s="51">
        <f t="shared" si="4"/>
        <v>0.36840000000000001</v>
      </c>
    </row>
    <row r="237" spans="2:6" ht="23.25" x14ac:dyDescent="0.25">
      <c r="B237" s="25" t="s">
        <v>113</v>
      </c>
      <c r="C237" s="26" t="s">
        <v>322</v>
      </c>
      <c r="D237" s="27">
        <v>15000</v>
      </c>
      <c r="E237" s="27">
        <v>5526</v>
      </c>
      <c r="F237" s="51">
        <f t="shared" si="4"/>
        <v>0.36840000000000001</v>
      </c>
    </row>
    <row r="238" spans="2:6" ht="23.25" x14ac:dyDescent="0.25">
      <c r="B238" s="25" t="s">
        <v>115</v>
      </c>
      <c r="C238" s="26" t="s">
        <v>323</v>
      </c>
      <c r="D238" s="27">
        <v>15000</v>
      </c>
      <c r="E238" s="27">
        <v>5526</v>
      </c>
      <c r="F238" s="51">
        <f t="shared" si="4"/>
        <v>0.36840000000000001</v>
      </c>
    </row>
    <row r="239" spans="2:6" x14ac:dyDescent="0.25">
      <c r="B239" s="25" t="s">
        <v>117</v>
      </c>
      <c r="C239" s="26" t="s">
        <v>324</v>
      </c>
      <c r="D239" s="27" t="s">
        <v>14</v>
      </c>
      <c r="E239" s="27">
        <v>5526</v>
      </c>
      <c r="F239" s="51"/>
    </row>
    <row r="240" spans="2:6" x14ac:dyDescent="0.25">
      <c r="B240" s="25" t="s">
        <v>423</v>
      </c>
      <c r="C240" s="26" t="s">
        <v>424</v>
      </c>
      <c r="D240" s="27">
        <v>300000</v>
      </c>
      <c r="E240" s="27" t="s">
        <v>14</v>
      </c>
      <c r="F240" s="51"/>
    </row>
    <row r="241" spans="2:6" ht="23.25" x14ac:dyDescent="0.25">
      <c r="B241" s="25" t="s">
        <v>113</v>
      </c>
      <c r="C241" s="26" t="s">
        <v>425</v>
      </c>
      <c r="D241" s="27">
        <v>300000</v>
      </c>
      <c r="E241" s="27" t="s">
        <v>14</v>
      </c>
      <c r="F241" s="51"/>
    </row>
    <row r="242" spans="2:6" ht="23.25" x14ac:dyDescent="0.25">
      <c r="B242" s="25" t="s">
        <v>115</v>
      </c>
      <c r="C242" s="26" t="s">
        <v>426</v>
      </c>
      <c r="D242" s="27">
        <v>300000</v>
      </c>
      <c r="E242" s="27" t="s">
        <v>14</v>
      </c>
      <c r="F242" s="51"/>
    </row>
    <row r="243" spans="2:6" x14ac:dyDescent="0.25">
      <c r="B243" s="25" t="s">
        <v>215</v>
      </c>
      <c r="C243" s="26" t="s">
        <v>216</v>
      </c>
      <c r="D243" s="27">
        <v>295500</v>
      </c>
      <c r="E243" s="27">
        <v>58035</v>
      </c>
      <c r="F243" s="51">
        <f t="shared" si="4"/>
        <v>0.19639593908629441</v>
      </c>
    </row>
    <row r="244" spans="2:6" ht="23.25" x14ac:dyDescent="0.25">
      <c r="B244" s="25" t="s">
        <v>113</v>
      </c>
      <c r="C244" s="26" t="s">
        <v>217</v>
      </c>
      <c r="D244" s="27">
        <v>295500</v>
      </c>
      <c r="E244" s="27">
        <v>58035</v>
      </c>
      <c r="F244" s="51">
        <f t="shared" si="4"/>
        <v>0.19639593908629441</v>
      </c>
    </row>
    <row r="245" spans="2:6" ht="23.25" x14ac:dyDescent="0.25">
      <c r="B245" s="25" t="s">
        <v>115</v>
      </c>
      <c r="C245" s="26" t="s">
        <v>218</v>
      </c>
      <c r="D245" s="27">
        <v>295500</v>
      </c>
      <c r="E245" s="27">
        <v>58035</v>
      </c>
      <c r="F245" s="51">
        <f t="shared" si="4"/>
        <v>0.19639593908629441</v>
      </c>
    </row>
    <row r="246" spans="2:6" x14ac:dyDescent="0.25">
      <c r="B246" s="25" t="s">
        <v>117</v>
      </c>
      <c r="C246" s="26" t="s">
        <v>292</v>
      </c>
      <c r="D246" s="27" t="s">
        <v>14</v>
      </c>
      <c r="E246" s="27">
        <v>58035</v>
      </c>
      <c r="F246" s="51"/>
    </row>
    <row r="247" spans="2:6" ht="23.25" x14ac:dyDescent="0.25">
      <c r="B247" s="25" t="s">
        <v>427</v>
      </c>
      <c r="C247" s="26" t="s">
        <v>428</v>
      </c>
      <c r="D247" s="27">
        <v>10000</v>
      </c>
      <c r="E247" s="27">
        <v>1717</v>
      </c>
      <c r="F247" s="51">
        <f t="shared" si="4"/>
        <v>0.17169999999999999</v>
      </c>
    </row>
    <row r="248" spans="2:6" ht="23.25" x14ac:dyDescent="0.25">
      <c r="B248" s="25" t="s">
        <v>113</v>
      </c>
      <c r="C248" s="26" t="s">
        <v>429</v>
      </c>
      <c r="D248" s="27">
        <v>10000</v>
      </c>
      <c r="E248" s="27">
        <v>1717</v>
      </c>
      <c r="F248" s="51">
        <f t="shared" si="4"/>
        <v>0.17169999999999999</v>
      </c>
    </row>
    <row r="249" spans="2:6" ht="23.25" x14ac:dyDescent="0.25">
      <c r="B249" s="25" t="s">
        <v>115</v>
      </c>
      <c r="C249" s="26" t="s">
        <v>430</v>
      </c>
      <c r="D249" s="27">
        <v>10000</v>
      </c>
      <c r="E249" s="27">
        <v>1717</v>
      </c>
      <c r="F249" s="51">
        <f t="shared" si="4"/>
        <v>0.17169999999999999</v>
      </c>
    </row>
    <row r="250" spans="2:6" x14ac:dyDescent="0.25">
      <c r="B250" s="25" t="s">
        <v>117</v>
      </c>
      <c r="C250" s="26" t="s">
        <v>431</v>
      </c>
      <c r="D250" s="27" t="s">
        <v>14</v>
      </c>
      <c r="E250" s="27">
        <v>1717</v>
      </c>
      <c r="F250" s="51"/>
    </row>
    <row r="251" spans="2:6" x14ac:dyDescent="0.25">
      <c r="B251" s="25" t="s">
        <v>293</v>
      </c>
      <c r="C251" s="26" t="s">
        <v>294</v>
      </c>
      <c r="D251" s="27">
        <v>5000</v>
      </c>
      <c r="E251" s="27">
        <v>1300</v>
      </c>
      <c r="F251" s="51">
        <f t="shared" si="4"/>
        <v>0.26</v>
      </c>
    </row>
    <row r="252" spans="2:6" ht="23.25" x14ac:dyDescent="0.25">
      <c r="B252" s="25" t="s">
        <v>219</v>
      </c>
      <c r="C252" s="26" t="s">
        <v>220</v>
      </c>
      <c r="D252" s="27">
        <v>3000</v>
      </c>
      <c r="E252" s="27">
        <v>1300</v>
      </c>
      <c r="F252" s="51">
        <f t="shared" si="4"/>
        <v>0.43333333333333335</v>
      </c>
    </row>
    <row r="253" spans="2:6" ht="23.25" x14ac:dyDescent="0.25">
      <c r="B253" s="25" t="s">
        <v>113</v>
      </c>
      <c r="C253" s="26" t="s">
        <v>221</v>
      </c>
      <c r="D253" s="27">
        <v>3000</v>
      </c>
      <c r="E253" s="27">
        <v>1300</v>
      </c>
      <c r="F253" s="51">
        <f t="shared" si="4"/>
        <v>0.43333333333333335</v>
      </c>
    </row>
    <row r="254" spans="2:6" ht="23.25" x14ac:dyDescent="0.25">
      <c r="B254" s="25" t="s">
        <v>115</v>
      </c>
      <c r="C254" s="26" t="s">
        <v>222</v>
      </c>
      <c r="D254" s="27">
        <v>3000</v>
      </c>
      <c r="E254" s="27">
        <v>1300</v>
      </c>
      <c r="F254" s="51">
        <f t="shared" si="4"/>
        <v>0.43333333333333335</v>
      </c>
    </row>
    <row r="255" spans="2:6" x14ac:dyDescent="0.25">
      <c r="B255" s="25" t="s">
        <v>117</v>
      </c>
      <c r="C255" s="26" t="s">
        <v>325</v>
      </c>
      <c r="D255" s="27" t="s">
        <v>14</v>
      </c>
      <c r="E255" s="27">
        <v>1300</v>
      </c>
      <c r="F255" s="51"/>
    </row>
    <row r="256" spans="2:6" x14ac:dyDescent="0.25">
      <c r="B256" s="25" t="s">
        <v>295</v>
      </c>
      <c r="C256" s="26" t="s">
        <v>296</v>
      </c>
      <c r="D256" s="27">
        <v>1000</v>
      </c>
      <c r="E256" s="27" t="s">
        <v>14</v>
      </c>
      <c r="F256" s="51"/>
    </row>
    <row r="257" spans="2:6" ht="23.25" x14ac:dyDescent="0.25">
      <c r="B257" s="25" t="s">
        <v>113</v>
      </c>
      <c r="C257" s="26" t="s">
        <v>297</v>
      </c>
      <c r="D257" s="27">
        <v>1000</v>
      </c>
      <c r="E257" s="27" t="s">
        <v>14</v>
      </c>
      <c r="F257" s="51"/>
    </row>
    <row r="258" spans="2:6" ht="23.25" x14ac:dyDescent="0.25">
      <c r="B258" s="25" t="s">
        <v>115</v>
      </c>
      <c r="C258" s="26" t="s">
        <v>298</v>
      </c>
      <c r="D258" s="27">
        <v>1000</v>
      </c>
      <c r="E258" s="27" t="s">
        <v>14</v>
      </c>
      <c r="F258" s="51"/>
    </row>
    <row r="259" spans="2:6" x14ac:dyDescent="0.25">
      <c r="B259" s="25" t="s">
        <v>299</v>
      </c>
      <c r="C259" s="26" t="s">
        <v>300</v>
      </c>
      <c r="D259" s="27">
        <v>1000</v>
      </c>
      <c r="E259" s="27" t="s">
        <v>14</v>
      </c>
      <c r="F259" s="51"/>
    </row>
    <row r="260" spans="2:6" ht="23.25" x14ac:dyDescent="0.25">
      <c r="B260" s="25" t="s">
        <v>113</v>
      </c>
      <c r="C260" s="26" t="s">
        <v>301</v>
      </c>
      <c r="D260" s="27">
        <v>1000</v>
      </c>
      <c r="E260" s="27" t="s">
        <v>14</v>
      </c>
      <c r="F260" s="51"/>
    </row>
    <row r="261" spans="2:6" ht="23.25" x14ac:dyDescent="0.25">
      <c r="B261" s="25" t="s">
        <v>115</v>
      </c>
      <c r="C261" s="26" t="s">
        <v>302</v>
      </c>
      <c r="D261" s="27">
        <v>1000</v>
      </c>
      <c r="E261" s="27" t="s">
        <v>14</v>
      </c>
      <c r="F261" s="51"/>
    </row>
    <row r="262" spans="2:6" x14ac:dyDescent="0.25">
      <c r="B262" s="25" t="s">
        <v>303</v>
      </c>
      <c r="C262" s="26" t="s">
        <v>304</v>
      </c>
      <c r="D262" s="27">
        <v>111000</v>
      </c>
      <c r="E262" s="27">
        <v>46000</v>
      </c>
      <c r="F262" s="51">
        <f t="shared" si="4"/>
        <v>0.4144144144144144</v>
      </c>
    </row>
    <row r="263" spans="2:6" x14ac:dyDescent="0.25">
      <c r="B263" s="25" t="s">
        <v>223</v>
      </c>
      <c r="C263" s="26" t="s">
        <v>224</v>
      </c>
      <c r="D263" s="27">
        <v>111000</v>
      </c>
      <c r="E263" s="27">
        <v>46000</v>
      </c>
      <c r="F263" s="51">
        <f t="shared" si="4"/>
        <v>0.4144144144144144</v>
      </c>
    </row>
    <row r="264" spans="2:6" x14ac:dyDescent="0.25">
      <c r="B264" s="25" t="s">
        <v>225</v>
      </c>
      <c r="C264" s="26" t="s">
        <v>226</v>
      </c>
      <c r="D264" s="27">
        <v>111000</v>
      </c>
      <c r="E264" s="27">
        <v>46000</v>
      </c>
      <c r="F264" s="51">
        <f t="shared" si="4"/>
        <v>0.4144144144144144</v>
      </c>
    </row>
    <row r="265" spans="2:6" x14ac:dyDescent="0.25">
      <c r="B265" s="25" t="s">
        <v>227</v>
      </c>
      <c r="C265" s="26" t="s">
        <v>228</v>
      </c>
      <c r="D265" s="27">
        <v>111000</v>
      </c>
      <c r="E265" s="27">
        <v>46000</v>
      </c>
      <c r="F265" s="51">
        <f t="shared" si="4"/>
        <v>0.4144144144144144</v>
      </c>
    </row>
    <row r="266" spans="2:6" x14ac:dyDescent="0.25">
      <c r="B266" s="25" t="s">
        <v>229</v>
      </c>
      <c r="C266" s="26" t="s">
        <v>230</v>
      </c>
      <c r="D266" s="27" t="s">
        <v>14</v>
      </c>
      <c r="E266" s="27">
        <v>46000</v>
      </c>
      <c r="F266" s="51"/>
    </row>
    <row r="267" spans="2:6" x14ac:dyDescent="0.25">
      <c r="B267" s="28" t="s">
        <v>231</v>
      </c>
      <c r="C267" s="29" t="s">
        <v>8</v>
      </c>
      <c r="D267" s="30" t="s">
        <v>14</v>
      </c>
      <c r="E267" s="30">
        <v>1922633.69</v>
      </c>
      <c r="F267" s="52" t="s">
        <v>8</v>
      </c>
    </row>
    <row r="269" spans="2:6" x14ac:dyDescent="0.25">
      <c r="B269" s="58" t="s">
        <v>1</v>
      </c>
      <c r="C269" s="58" t="s">
        <v>232</v>
      </c>
      <c r="D269" s="58" t="s">
        <v>3</v>
      </c>
      <c r="E269" s="58" t="s">
        <v>4</v>
      </c>
      <c r="F269" s="59"/>
    </row>
    <row r="270" spans="2:6" x14ac:dyDescent="0.25">
      <c r="B270" s="58"/>
      <c r="C270" s="58"/>
      <c r="D270" s="58"/>
      <c r="E270" s="58"/>
      <c r="F270" s="59"/>
    </row>
    <row r="271" spans="2:6" x14ac:dyDescent="0.25">
      <c r="B271" s="58"/>
      <c r="C271" s="58"/>
      <c r="D271" s="58"/>
      <c r="E271" s="58"/>
      <c r="F271" s="59"/>
    </row>
    <row r="272" spans="2:6" x14ac:dyDescent="0.25">
      <c r="B272" s="10">
        <v>1</v>
      </c>
      <c r="C272" s="22">
        <v>2</v>
      </c>
      <c r="D272" s="23" t="s">
        <v>306</v>
      </c>
      <c r="E272" s="23" t="s">
        <v>5</v>
      </c>
      <c r="F272" s="53"/>
    </row>
    <row r="273" spans="2:6" x14ac:dyDescent="0.25">
      <c r="B273" s="28" t="s">
        <v>233</v>
      </c>
      <c r="C273" s="31" t="s">
        <v>8</v>
      </c>
      <c r="D273" s="15" t="s">
        <v>14</v>
      </c>
      <c r="E273" s="15">
        <v>-1922633.69</v>
      </c>
      <c r="F273" s="54"/>
    </row>
    <row r="274" spans="2:6" x14ac:dyDescent="0.25">
      <c r="B274" s="32" t="s">
        <v>9</v>
      </c>
      <c r="C274" s="33"/>
      <c r="D274" s="34"/>
      <c r="E274" s="34"/>
      <c r="F274" s="55"/>
    </row>
    <row r="275" spans="2:6" x14ac:dyDescent="0.25">
      <c r="B275" s="35" t="s">
        <v>234</v>
      </c>
      <c r="C275" s="33" t="s">
        <v>8</v>
      </c>
      <c r="D275" s="36" t="s">
        <v>14</v>
      </c>
      <c r="E275" s="36" t="s">
        <v>14</v>
      </c>
      <c r="F275" s="56"/>
    </row>
    <row r="276" spans="2:6" x14ac:dyDescent="0.25">
      <c r="B276" s="37" t="s">
        <v>235</v>
      </c>
      <c r="C276" s="33"/>
      <c r="D276" s="34"/>
      <c r="E276" s="34"/>
      <c r="F276" s="55"/>
    </row>
    <row r="277" spans="2:6" x14ac:dyDescent="0.25">
      <c r="B277" s="38" t="s">
        <v>236</v>
      </c>
      <c r="C277" s="33" t="s">
        <v>8</v>
      </c>
      <c r="D277" s="36" t="s">
        <v>14</v>
      </c>
      <c r="E277" s="36" t="s">
        <v>14</v>
      </c>
      <c r="F277" s="56"/>
    </row>
    <row r="278" spans="2:6" x14ac:dyDescent="0.25">
      <c r="B278" s="39" t="s">
        <v>235</v>
      </c>
      <c r="C278" s="33"/>
      <c r="D278" s="34"/>
      <c r="E278" s="34"/>
      <c r="F278" s="55"/>
    </row>
    <row r="279" spans="2:6" x14ac:dyDescent="0.25">
      <c r="B279" s="40" t="s">
        <v>237</v>
      </c>
      <c r="C279" s="33"/>
      <c r="D279" s="36" t="s">
        <v>14</v>
      </c>
      <c r="E279" s="36">
        <v>-1922633.69</v>
      </c>
      <c r="F279" s="56"/>
    </row>
    <row r="280" spans="2:6" x14ac:dyDescent="0.25">
      <c r="B280" s="41" t="s">
        <v>305</v>
      </c>
      <c r="C280" s="33" t="s">
        <v>238</v>
      </c>
      <c r="D280" s="36" t="s">
        <v>14</v>
      </c>
      <c r="E280" s="36">
        <v>-1922633.69</v>
      </c>
      <c r="F280" s="56"/>
    </row>
    <row r="281" spans="2:6" x14ac:dyDescent="0.25">
      <c r="B281" s="38" t="s">
        <v>239</v>
      </c>
      <c r="C281" s="33"/>
      <c r="D281" s="36">
        <v>-18443290.670000002</v>
      </c>
      <c r="E281" s="36">
        <v>-11598639.970000001</v>
      </c>
      <c r="F281" s="57"/>
    </row>
    <row r="282" spans="2:6" x14ac:dyDescent="0.25">
      <c r="B282" s="25" t="s">
        <v>241</v>
      </c>
      <c r="C282" s="33" t="s">
        <v>240</v>
      </c>
      <c r="D282" s="36">
        <v>-18443290.670000002</v>
      </c>
      <c r="E282" s="36">
        <v>-11598639.970000001</v>
      </c>
      <c r="F282" s="57"/>
    </row>
    <row r="283" spans="2:6" x14ac:dyDescent="0.25">
      <c r="B283" s="25" t="s">
        <v>242</v>
      </c>
      <c r="C283" s="33" t="s">
        <v>243</v>
      </c>
      <c r="D283" s="36">
        <v>-18443290.670000002</v>
      </c>
      <c r="E283" s="36">
        <v>-11598639.970000001</v>
      </c>
      <c r="F283" s="57"/>
    </row>
    <row r="284" spans="2:6" x14ac:dyDescent="0.25">
      <c r="B284" s="25" t="s">
        <v>244</v>
      </c>
      <c r="C284" s="33" t="s">
        <v>245</v>
      </c>
      <c r="D284" s="36">
        <v>-18443290.670000002</v>
      </c>
      <c r="E284" s="36">
        <v>-11598639.970000001</v>
      </c>
      <c r="F284" s="57"/>
    </row>
    <row r="285" spans="2:6" x14ac:dyDescent="0.25">
      <c r="B285" s="25" t="s">
        <v>246</v>
      </c>
      <c r="C285" s="33" t="s">
        <v>247</v>
      </c>
      <c r="D285" s="36">
        <v>-18443290.670000002</v>
      </c>
      <c r="E285" s="36">
        <v>-11598639.970000001</v>
      </c>
      <c r="F285" s="57"/>
    </row>
    <row r="286" spans="2:6" x14ac:dyDescent="0.25">
      <c r="B286" s="38" t="s">
        <v>248</v>
      </c>
      <c r="C286" s="33"/>
      <c r="D286" s="36">
        <v>18443290.670000002</v>
      </c>
      <c r="E286" s="36">
        <v>9676006.2799999993</v>
      </c>
      <c r="F286" s="57"/>
    </row>
    <row r="287" spans="2:6" x14ac:dyDescent="0.25">
      <c r="B287" s="25" t="s">
        <v>250</v>
      </c>
      <c r="C287" s="42" t="s">
        <v>249</v>
      </c>
      <c r="D287" s="36">
        <v>18443290.670000002</v>
      </c>
      <c r="E287" s="36">
        <v>9676006.2799999993</v>
      </c>
      <c r="F287" s="57"/>
    </row>
    <row r="288" spans="2:6" x14ac:dyDescent="0.25">
      <c r="B288" s="25" t="s">
        <v>251</v>
      </c>
      <c r="C288" s="42" t="s">
        <v>252</v>
      </c>
      <c r="D288" s="36">
        <v>18443290.670000002</v>
      </c>
      <c r="E288" s="36">
        <v>9676006.2799999993</v>
      </c>
      <c r="F288" s="57"/>
    </row>
    <row r="289" spans="2:6" x14ac:dyDescent="0.25">
      <c r="B289" s="25" t="s">
        <v>253</v>
      </c>
      <c r="C289" s="42" t="s">
        <v>254</v>
      </c>
      <c r="D289" s="36">
        <v>18443290.670000002</v>
      </c>
      <c r="E289" s="36">
        <v>9676006.2799999993</v>
      </c>
      <c r="F289" s="57"/>
    </row>
    <row r="290" spans="2:6" x14ac:dyDescent="0.25">
      <c r="B290" s="25" t="s">
        <v>255</v>
      </c>
      <c r="C290" s="42" t="s">
        <v>256</v>
      </c>
      <c r="D290" s="36">
        <v>18443290.670000002</v>
      </c>
      <c r="E290" s="36">
        <v>9676006.2799999993</v>
      </c>
      <c r="F290" s="57"/>
    </row>
  </sheetData>
  <autoFilter ref="F1:F292"/>
  <mergeCells count="19">
    <mergeCell ref="F83:F85"/>
    <mergeCell ref="B81:E81"/>
    <mergeCell ref="B83:B85"/>
    <mergeCell ref="C83:C85"/>
    <mergeCell ref="D83:D85"/>
    <mergeCell ref="E83:E85"/>
    <mergeCell ref="D1:F1"/>
    <mergeCell ref="B2:F2"/>
    <mergeCell ref="B4:F4"/>
    <mergeCell ref="B6:B8"/>
    <mergeCell ref="C6:C8"/>
    <mergeCell ref="D6:D8"/>
    <mergeCell ref="E6:E8"/>
    <mergeCell ref="F6:F8"/>
    <mergeCell ref="B269:B271"/>
    <mergeCell ref="C269:C271"/>
    <mergeCell ref="D269:D271"/>
    <mergeCell ref="E269:E271"/>
    <mergeCell ref="F269:F271"/>
  </mergeCells>
  <phoneticPr fontId="0" type="noConversion"/>
  <pageMargins left="0.45" right="0.39370078740157483" top="0.39370078740157483" bottom="0.39370078740157483" header="0" footer="0"/>
  <pageSetup paperSize="9" scale="7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Ш-Голицыно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2025-07-22T07:29:06Z</cp:lastPrinted>
  <dcterms:created xsi:type="dcterms:W3CDTF">1996-10-08T23:32:33Z</dcterms:created>
  <dcterms:modified xsi:type="dcterms:W3CDTF">2025-07-22T07:30:09Z</dcterms:modified>
</cp:coreProperties>
</file>